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по работе\ТОО ГРК Борлы\рабочка\Проектирование\"/>
    </mc:Choice>
  </mc:AlternateContent>
  <xr:revisionPtr revIDLastSave="0" documentId="13_ncr:1_{63DF72C2-1F98-43AF-A632-14F33E6DA1A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6001" sheetId="1" r:id="rId1"/>
    <sheet name="6002" sheetId="2" r:id="rId2"/>
    <sheet name="6003" sheetId="3" r:id="rId3"/>
    <sheet name="6004" sheetId="4" r:id="rId4"/>
    <sheet name="6006-1" sheetId="6" r:id="rId5"/>
    <sheet name="6006-2" sheetId="7" r:id="rId6"/>
    <sheet name="6007" sheetId="5" r:id="rId7"/>
    <sheet name="6008" sheetId="8" r:id="rId8"/>
    <sheet name="6009" sheetId="9" r:id="rId9"/>
    <sheet name="6010" sheetId="10" r:id="rId10"/>
    <sheet name="6011" sheetId="11" r:id="rId11"/>
    <sheet name="6012" sheetId="12" r:id="rId12"/>
    <sheet name="6013" sheetId="13" r:id="rId13"/>
    <sheet name="6014" sheetId="14" r:id="rId14"/>
    <sheet name="6015" sheetId="15" r:id="rId15"/>
    <sheet name="6016" sheetId="16" r:id="rId16"/>
    <sheet name="Лист16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17" l="1"/>
  <c r="K23" i="17"/>
  <c r="K24" i="17"/>
  <c r="K25" i="17"/>
  <c r="K26" i="17"/>
  <c r="K27" i="17"/>
  <c r="K28" i="17"/>
  <c r="K29" i="17"/>
  <c r="K30" i="17"/>
  <c r="K21" i="17"/>
  <c r="J22" i="17"/>
  <c r="J23" i="17"/>
  <c r="J24" i="17"/>
  <c r="J25" i="17"/>
  <c r="J26" i="17"/>
  <c r="J27" i="17"/>
  <c r="J28" i="17"/>
  <c r="J29" i="17"/>
  <c r="J30" i="17"/>
  <c r="J21" i="17"/>
  <c r="I22" i="17"/>
  <c r="I23" i="17"/>
  <c r="I24" i="17"/>
  <c r="I25" i="17"/>
  <c r="I26" i="17"/>
  <c r="I27" i="17"/>
  <c r="I28" i="17"/>
  <c r="I29" i="17"/>
  <c r="I30" i="17"/>
  <c r="I21" i="17"/>
  <c r="H22" i="17"/>
  <c r="H23" i="17"/>
  <c r="H24" i="17"/>
  <c r="H25" i="17"/>
  <c r="H26" i="17"/>
  <c r="H27" i="17"/>
  <c r="H28" i="17"/>
  <c r="H29" i="17"/>
  <c r="H30" i="17"/>
  <c r="H21" i="17"/>
  <c r="G25" i="17"/>
  <c r="M25" i="17" s="1"/>
  <c r="G26" i="17"/>
  <c r="M26" i="17" s="1"/>
  <c r="G29" i="17"/>
  <c r="M29" i="17" s="1"/>
  <c r="G30" i="17"/>
  <c r="M30" i="17" s="1"/>
  <c r="F22" i="17"/>
  <c r="L22" i="17" s="1"/>
  <c r="F23" i="17"/>
  <c r="L23" i="17" s="1"/>
  <c r="F26" i="17"/>
  <c r="L26" i="17" s="1"/>
  <c r="F30" i="17"/>
  <c r="L30" i="17" s="1"/>
  <c r="F8" i="17"/>
  <c r="L8" i="17" s="1"/>
  <c r="M17" i="17"/>
  <c r="L17" i="17"/>
  <c r="M16" i="17"/>
  <c r="M13" i="17"/>
  <c r="L13" i="17"/>
  <c r="M12" i="17"/>
  <c r="L12" i="17"/>
  <c r="M11" i="17"/>
  <c r="L11" i="17"/>
  <c r="M10" i="17"/>
  <c r="G17" i="17"/>
  <c r="F17" i="17"/>
  <c r="G16" i="17"/>
  <c r="F16" i="17"/>
  <c r="L16" i="17" s="1"/>
  <c r="G15" i="17"/>
  <c r="M15" i="17" s="1"/>
  <c r="F15" i="17"/>
  <c r="F28" i="17" s="1"/>
  <c r="L28" i="17" s="1"/>
  <c r="G14" i="17"/>
  <c r="G27" i="17" s="1"/>
  <c r="M27" i="17" s="1"/>
  <c r="F14" i="17"/>
  <c r="F27" i="17" s="1"/>
  <c r="L27" i="17" s="1"/>
  <c r="G13" i="17"/>
  <c r="F13" i="17"/>
  <c r="G12" i="17"/>
  <c r="F12" i="17"/>
  <c r="F25" i="17" s="1"/>
  <c r="L25" i="17" s="1"/>
  <c r="G11" i="17"/>
  <c r="G24" i="17" s="1"/>
  <c r="M24" i="17" s="1"/>
  <c r="F11" i="17"/>
  <c r="F24" i="17" s="1"/>
  <c r="L24" i="17" s="1"/>
  <c r="G10" i="17"/>
  <c r="G23" i="17" s="1"/>
  <c r="M23" i="17" s="1"/>
  <c r="F10" i="17"/>
  <c r="L10" i="17" s="1"/>
  <c r="G9" i="17"/>
  <c r="G22" i="17" s="1"/>
  <c r="M22" i="17" s="1"/>
  <c r="F9" i="17"/>
  <c r="L9" i="17" s="1"/>
  <c r="G8" i="17"/>
  <c r="M8" i="17" s="1"/>
  <c r="F40" i="16"/>
  <c r="G40" i="16"/>
  <c r="H40" i="16"/>
  <c r="I40" i="16"/>
  <c r="J40" i="16"/>
  <c r="K40" i="16"/>
  <c r="L40" i="16"/>
  <c r="M40" i="16"/>
  <c r="N40" i="16"/>
  <c r="E40" i="16"/>
  <c r="E39" i="16"/>
  <c r="N39" i="16"/>
  <c r="M39" i="16"/>
  <c r="L39" i="16"/>
  <c r="K39" i="16"/>
  <c r="J39" i="16"/>
  <c r="I39" i="16"/>
  <c r="H39" i="16"/>
  <c r="G39" i="16"/>
  <c r="F39" i="16"/>
  <c r="N37" i="16"/>
  <c r="M37" i="16"/>
  <c r="L37" i="16"/>
  <c r="K37" i="16"/>
  <c r="J37" i="16"/>
  <c r="I37" i="16"/>
  <c r="H37" i="16"/>
  <c r="G37" i="16"/>
  <c r="F37" i="16"/>
  <c r="E37" i="16"/>
  <c r="N28" i="16"/>
  <c r="M28" i="16"/>
  <c r="L28" i="16"/>
  <c r="K28" i="16"/>
  <c r="J28" i="16"/>
  <c r="I28" i="16"/>
  <c r="H28" i="16"/>
  <c r="G28" i="16"/>
  <c r="F28" i="16"/>
  <c r="E28" i="16"/>
  <c r="F91" i="15"/>
  <c r="G91" i="15"/>
  <c r="H91" i="15"/>
  <c r="H92" i="15" s="1"/>
  <c r="I91" i="15"/>
  <c r="J91" i="15"/>
  <c r="J92" i="15" s="1"/>
  <c r="K91" i="15"/>
  <c r="K92" i="15" s="1"/>
  <c r="L91" i="15"/>
  <c r="M91" i="15"/>
  <c r="N91" i="15"/>
  <c r="E91" i="15"/>
  <c r="F90" i="15"/>
  <c r="G90" i="15"/>
  <c r="H90" i="15"/>
  <c r="I90" i="15"/>
  <c r="J90" i="15"/>
  <c r="K90" i="15"/>
  <c r="L90" i="15"/>
  <c r="M90" i="15"/>
  <c r="N90" i="15"/>
  <c r="E90" i="15"/>
  <c r="I93" i="15"/>
  <c r="J93" i="15"/>
  <c r="F92" i="15"/>
  <c r="G92" i="15"/>
  <c r="I92" i="15"/>
  <c r="E92" i="15"/>
  <c r="F88" i="15"/>
  <c r="G88" i="15"/>
  <c r="H88" i="15"/>
  <c r="I88" i="15"/>
  <c r="J88" i="15"/>
  <c r="K88" i="15"/>
  <c r="L88" i="15"/>
  <c r="L92" i="15" s="1"/>
  <c r="M88" i="15"/>
  <c r="N88" i="15"/>
  <c r="N92" i="15" s="1"/>
  <c r="E88" i="15"/>
  <c r="F87" i="15"/>
  <c r="F93" i="15" s="1"/>
  <c r="G87" i="15"/>
  <c r="G93" i="15" s="1"/>
  <c r="H87" i="15"/>
  <c r="H93" i="15" s="1"/>
  <c r="I87" i="15"/>
  <c r="J87" i="15"/>
  <c r="K87" i="15"/>
  <c r="K93" i="15" s="1"/>
  <c r="L87" i="15"/>
  <c r="L93" i="15" s="1"/>
  <c r="M87" i="15"/>
  <c r="M93" i="15" s="1"/>
  <c r="N87" i="15"/>
  <c r="E87" i="15"/>
  <c r="E93" i="15" s="1"/>
  <c r="F84" i="15"/>
  <c r="G84" i="15"/>
  <c r="H84" i="15"/>
  <c r="I84" i="15"/>
  <c r="J84" i="15"/>
  <c r="K84" i="15"/>
  <c r="L84" i="15"/>
  <c r="M84" i="15"/>
  <c r="N84" i="15"/>
  <c r="E84" i="15"/>
  <c r="F64" i="15"/>
  <c r="G64" i="15"/>
  <c r="H64" i="15"/>
  <c r="I64" i="15"/>
  <c r="J64" i="15"/>
  <c r="K64" i="15"/>
  <c r="L64" i="15"/>
  <c r="M64" i="15"/>
  <c r="N64" i="15"/>
  <c r="E64" i="15"/>
  <c r="N59" i="15"/>
  <c r="M59" i="15"/>
  <c r="L59" i="15"/>
  <c r="K59" i="15"/>
  <c r="J59" i="15"/>
  <c r="I59" i="15"/>
  <c r="H59" i="15"/>
  <c r="G59" i="15"/>
  <c r="F59" i="15"/>
  <c r="E59" i="15"/>
  <c r="N36" i="15"/>
  <c r="M36" i="15"/>
  <c r="L36" i="15"/>
  <c r="K36" i="15"/>
  <c r="J36" i="15"/>
  <c r="I36" i="15"/>
  <c r="H36" i="15"/>
  <c r="G36" i="15"/>
  <c r="F36" i="15"/>
  <c r="E36" i="15"/>
  <c r="N30" i="15"/>
  <c r="N35" i="15" s="1"/>
  <c r="M30" i="15"/>
  <c r="M35" i="15" s="1"/>
  <c r="L30" i="15"/>
  <c r="L35" i="15" s="1"/>
  <c r="K30" i="15"/>
  <c r="K35" i="15" s="1"/>
  <c r="J30" i="15"/>
  <c r="J35" i="15" s="1"/>
  <c r="I30" i="15"/>
  <c r="I35" i="15" s="1"/>
  <c r="H30" i="15"/>
  <c r="H35" i="15" s="1"/>
  <c r="G30" i="15"/>
  <c r="G35" i="15" s="1"/>
  <c r="F30" i="15"/>
  <c r="F35" i="15" s="1"/>
  <c r="E30" i="15"/>
  <c r="E35" i="15" s="1"/>
  <c r="F31" i="14"/>
  <c r="G31" i="14"/>
  <c r="H31" i="14"/>
  <c r="I31" i="14"/>
  <c r="J31" i="14"/>
  <c r="K31" i="14"/>
  <c r="L31" i="14"/>
  <c r="M31" i="14"/>
  <c r="N31" i="14"/>
  <c r="N34" i="14" s="1"/>
  <c r="E31" i="14"/>
  <c r="F30" i="14"/>
  <c r="G30" i="14"/>
  <c r="H30" i="14"/>
  <c r="I30" i="14"/>
  <c r="J30" i="14"/>
  <c r="K30" i="14"/>
  <c r="L30" i="14"/>
  <c r="M30" i="14"/>
  <c r="N30" i="14"/>
  <c r="E30" i="14"/>
  <c r="F24" i="14"/>
  <c r="G24" i="14"/>
  <c r="H24" i="14"/>
  <c r="I24" i="14"/>
  <c r="J24" i="14"/>
  <c r="K24" i="14"/>
  <c r="L24" i="14"/>
  <c r="M24" i="14"/>
  <c r="N24" i="14"/>
  <c r="E24" i="14"/>
  <c r="F21" i="14"/>
  <c r="F34" i="14" s="1"/>
  <c r="G21" i="14"/>
  <c r="G34" i="14" s="1"/>
  <c r="H21" i="14"/>
  <c r="H34" i="14" s="1"/>
  <c r="I21" i="14"/>
  <c r="I33" i="14" s="1"/>
  <c r="J21" i="14"/>
  <c r="J33" i="14" s="1"/>
  <c r="K21" i="14"/>
  <c r="K34" i="14" s="1"/>
  <c r="L21" i="14"/>
  <c r="M21" i="14"/>
  <c r="N21" i="14"/>
  <c r="E21" i="14"/>
  <c r="F27" i="13"/>
  <c r="G27" i="13"/>
  <c r="H27" i="13"/>
  <c r="I27" i="13"/>
  <c r="J27" i="13"/>
  <c r="K27" i="13"/>
  <c r="L27" i="13"/>
  <c r="M27" i="13"/>
  <c r="N27" i="13"/>
  <c r="E27" i="13"/>
  <c r="F26" i="13"/>
  <c r="G26" i="13"/>
  <c r="H26" i="13"/>
  <c r="N26" i="13"/>
  <c r="E26" i="13"/>
  <c r="F24" i="13"/>
  <c r="G24" i="13"/>
  <c r="H24" i="13"/>
  <c r="I24" i="13"/>
  <c r="J24" i="13"/>
  <c r="K24" i="13"/>
  <c r="L24" i="13"/>
  <c r="M24" i="13"/>
  <c r="N24" i="13"/>
  <c r="E24" i="13"/>
  <c r="F23" i="13"/>
  <c r="G23" i="13"/>
  <c r="H23" i="13"/>
  <c r="I23" i="13"/>
  <c r="I26" i="13" s="1"/>
  <c r="J23" i="13"/>
  <c r="J26" i="13" s="1"/>
  <c r="K23" i="13"/>
  <c r="K26" i="13" s="1"/>
  <c r="L23" i="13"/>
  <c r="L26" i="13" s="1"/>
  <c r="M23" i="13"/>
  <c r="M26" i="13" s="1"/>
  <c r="N23" i="13"/>
  <c r="E23" i="13"/>
  <c r="O47" i="12"/>
  <c r="I39" i="12"/>
  <c r="I42" i="12" s="1"/>
  <c r="L44" i="12" s="1"/>
  <c r="G39" i="12"/>
  <c r="G42" i="12" s="1"/>
  <c r="J44" i="12" s="1"/>
  <c r="E39" i="12"/>
  <c r="E42" i="12" s="1"/>
  <c r="D39" i="12"/>
  <c r="D42" i="12" s="1"/>
  <c r="M37" i="12"/>
  <c r="M39" i="12" s="1"/>
  <c r="M42" i="12" s="1"/>
  <c r="L37" i="12"/>
  <c r="L39" i="12" s="1"/>
  <c r="L42" i="12" s="1"/>
  <c r="K37" i="12"/>
  <c r="K39" i="12" s="1"/>
  <c r="K42" i="12" s="1"/>
  <c r="J37" i="12"/>
  <c r="J39" i="12" s="1"/>
  <c r="J42" i="12" s="1"/>
  <c r="I37" i="12"/>
  <c r="H37" i="12"/>
  <c r="H39" i="12" s="1"/>
  <c r="H42" i="12" s="1"/>
  <c r="G37" i="12"/>
  <c r="F37" i="12"/>
  <c r="F39" i="12" s="1"/>
  <c r="F42" i="12" s="1"/>
  <c r="E37" i="12"/>
  <c r="D37" i="12"/>
  <c r="N26" i="12"/>
  <c r="K26" i="12"/>
  <c r="E26" i="12"/>
  <c r="N25" i="12"/>
  <c r="M25" i="12"/>
  <c r="L25" i="12"/>
  <c r="K25" i="12"/>
  <c r="J25" i="12"/>
  <c r="I25" i="12"/>
  <c r="H25" i="12"/>
  <c r="G25" i="12"/>
  <c r="F25" i="12"/>
  <c r="E25" i="12"/>
  <c r="N19" i="12"/>
  <c r="M19" i="12"/>
  <c r="L19" i="12"/>
  <c r="K19" i="12"/>
  <c r="J19" i="12"/>
  <c r="I19" i="12"/>
  <c r="H19" i="12"/>
  <c r="G19" i="12"/>
  <c r="N17" i="12"/>
  <c r="M17" i="12"/>
  <c r="M26" i="12" s="1"/>
  <c r="L17" i="12"/>
  <c r="L26" i="12" s="1"/>
  <c r="K17" i="12"/>
  <c r="J17" i="12"/>
  <c r="J26" i="12" s="1"/>
  <c r="I17" i="12"/>
  <c r="I26" i="12" s="1"/>
  <c r="H17" i="12"/>
  <c r="H26" i="12" s="1"/>
  <c r="G17" i="12"/>
  <c r="G26" i="12" s="1"/>
  <c r="F17" i="12"/>
  <c r="F26" i="12" s="1"/>
  <c r="F36" i="11"/>
  <c r="G36" i="11"/>
  <c r="H36" i="11"/>
  <c r="I36" i="11"/>
  <c r="J36" i="11"/>
  <c r="K36" i="11"/>
  <c r="L36" i="11"/>
  <c r="M36" i="11"/>
  <c r="N36" i="11"/>
  <c r="E36" i="11"/>
  <c r="F35" i="11"/>
  <c r="G35" i="11"/>
  <c r="H35" i="11"/>
  <c r="I35" i="11"/>
  <c r="J35" i="11"/>
  <c r="K35" i="11"/>
  <c r="L35" i="11"/>
  <c r="M35" i="11"/>
  <c r="N35" i="11"/>
  <c r="E35" i="11"/>
  <c r="G30" i="11"/>
  <c r="H30" i="11"/>
  <c r="I30" i="11"/>
  <c r="J30" i="11"/>
  <c r="K30" i="11"/>
  <c r="L30" i="11"/>
  <c r="M30" i="11"/>
  <c r="N30" i="11"/>
  <c r="F30" i="11"/>
  <c r="E30" i="11"/>
  <c r="F26" i="10"/>
  <c r="F27" i="10" s="1"/>
  <c r="G26" i="10"/>
  <c r="H26" i="10"/>
  <c r="I26" i="10"/>
  <c r="J26" i="10"/>
  <c r="K26" i="10"/>
  <c r="L26" i="10"/>
  <c r="M26" i="10"/>
  <c r="N26" i="10"/>
  <c r="N27" i="10" s="1"/>
  <c r="E26" i="10"/>
  <c r="N38" i="10"/>
  <c r="N39" i="10" s="1"/>
  <c r="M38" i="10"/>
  <c r="M39" i="10" s="1"/>
  <c r="L38" i="10"/>
  <c r="K38" i="10"/>
  <c r="J38" i="10"/>
  <c r="I38" i="10"/>
  <c r="H38" i="10"/>
  <c r="H39" i="10" s="1"/>
  <c r="G38" i="10"/>
  <c r="G39" i="10" s="1"/>
  <c r="F38" i="10"/>
  <c r="E38" i="10"/>
  <c r="E39" i="10" s="1"/>
  <c r="N36" i="10"/>
  <c r="M36" i="10"/>
  <c r="L36" i="10"/>
  <c r="K36" i="10"/>
  <c r="J36" i="10"/>
  <c r="I36" i="10"/>
  <c r="H36" i="10"/>
  <c r="G36" i="10"/>
  <c r="F36" i="10"/>
  <c r="E36" i="10"/>
  <c r="M27" i="10"/>
  <c r="L27" i="10"/>
  <c r="K27" i="10"/>
  <c r="J27" i="10"/>
  <c r="I27" i="10"/>
  <c r="H27" i="10"/>
  <c r="G27" i="10"/>
  <c r="E27" i="10"/>
  <c r="J39" i="9"/>
  <c r="J42" i="9" s="1"/>
  <c r="M44" i="9" s="1"/>
  <c r="I39" i="9"/>
  <c r="I42" i="9" s="1"/>
  <c r="L44" i="9" s="1"/>
  <c r="F39" i="9"/>
  <c r="F42" i="9" s="1"/>
  <c r="E39" i="9"/>
  <c r="E42" i="9" s="1"/>
  <c r="D39" i="9"/>
  <c r="D42" i="9" s="1"/>
  <c r="M39" i="9"/>
  <c r="M42" i="9" s="1"/>
  <c r="L39" i="9"/>
  <c r="L42" i="9" s="1"/>
  <c r="K39" i="9"/>
  <c r="K42" i="9" s="1"/>
  <c r="H39" i="9"/>
  <c r="H42" i="9" s="1"/>
  <c r="G39" i="9"/>
  <c r="G42" i="9" s="1"/>
  <c r="K26" i="9"/>
  <c r="E26" i="9"/>
  <c r="N25" i="9"/>
  <c r="M25" i="9"/>
  <c r="L25" i="9"/>
  <c r="K25" i="9"/>
  <c r="J25" i="9"/>
  <c r="I25" i="9"/>
  <c r="H25" i="9"/>
  <c r="G25" i="9"/>
  <c r="F25" i="9"/>
  <c r="E25" i="9"/>
  <c r="N19" i="9"/>
  <c r="M19" i="9"/>
  <c r="L19" i="9"/>
  <c r="K19" i="9"/>
  <c r="J19" i="9"/>
  <c r="I19" i="9"/>
  <c r="H19" i="9"/>
  <c r="G19" i="9"/>
  <c r="N17" i="9"/>
  <c r="N26" i="9" s="1"/>
  <c r="M17" i="9"/>
  <c r="M26" i="9" s="1"/>
  <c r="L17" i="9"/>
  <c r="L26" i="9" s="1"/>
  <c r="K17" i="9"/>
  <c r="J17" i="9"/>
  <c r="J26" i="9" s="1"/>
  <c r="I17" i="9"/>
  <c r="I26" i="9" s="1"/>
  <c r="H17" i="9"/>
  <c r="H26" i="9" s="1"/>
  <c r="G17" i="9"/>
  <c r="G26" i="9" s="1"/>
  <c r="F17" i="9"/>
  <c r="F26" i="9" s="1"/>
  <c r="N24" i="8"/>
  <c r="M24" i="8"/>
  <c r="L24" i="8"/>
  <c r="K24" i="8"/>
  <c r="J24" i="8"/>
  <c r="I24" i="8"/>
  <c r="H24" i="8"/>
  <c r="G24" i="8"/>
  <c r="F24" i="8"/>
  <c r="E24" i="8"/>
  <c r="N23" i="8"/>
  <c r="M23" i="8"/>
  <c r="F23" i="8"/>
  <c r="E23" i="8"/>
  <c r="L23" i="8"/>
  <c r="K23" i="8"/>
  <c r="J23" i="8"/>
  <c r="I23" i="8"/>
  <c r="H23" i="8"/>
  <c r="G23" i="8"/>
  <c r="N16" i="8"/>
  <c r="M16" i="8"/>
  <c r="L16" i="8"/>
  <c r="K16" i="8"/>
  <c r="J16" i="8"/>
  <c r="I16" i="8"/>
  <c r="H16" i="8"/>
  <c r="G16" i="8"/>
  <c r="F16" i="8"/>
  <c r="E37" i="7"/>
  <c r="F37" i="7"/>
  <c r="G37" i="7"/>
  <c r="H37" i="7"/>
  <c r="I37" i="7"/>
  <c r="J37" i="7"/>
  <c r="K37" i="7"/>
  <c r="K39" i="7" s="1"/>
  <c r="K42" i="7" s="1"/>
  <c r="L37" i="7"/>
  <c r="L39" i="7" s="1"/>
  <c r="L42" i="7" s="1"/>
  <c r="M37" i="7"/>
  <c r="M39" i="7" s="1"/>
  <c r="M42" i="7" s="1"/>
  <c r="D37" i="7"/>
  <c r="D39" i="7" s="1"/>
  <c r="D42" i="7" s="1"/>
  <c r="E37" i="6"/>
  <c r="F37" i="6"/>
  <c r="F39" i="6" s="1"/>
  <c r="F42" i="6" s="1"/>
  <c r="I44" i="6" s="1"/>
  <c r="G37" i="6"/>
  <c r="H37" i="6"/>
  <c r="H39" i="6" s="1"/>
  <c r="H42" i="6" s="1"/>
  <c r="I37" i="6"/>
  <c r="I39" i="6" s="1"/>
  <c r="I42" i="6" s="1"/>
  <c r="L44" i="6" s="1"/>
  <c r="J37" i="6"/>
  <c r="J39" i="6" s="1"/>
  <c r="J42" i="6" s="1"/>
  <c r="K37" i="6"/>
  <c r="K39" i="6" s="1"/>
  <c r="K42" i="6" s="1"/>
  <c r="L37" i="6"/>
  <c r="L39" i="6" s="1"/>
  <c r="L42" i="6" s="1"/>
  <c r="M37" i="6"/>
  <c r="M39" i="6" s="1"/>
  <c r="M42" i="6" s="1"/>
  <c r="D37" i="6"/>
  <c r="F20" i="3"/>
  <c r="F29" i="3" s="1"/>
  <c r="F31" i="3" s="1"/>
  <c r="G20" i="3"/>
  <c r="G28" i="3" s="1"/>
  <c r="G30" i="3" s="1"/>
  <c r="H20" i="3"/>
  <c r="H28" i="3" s="1"/>
  <c r="H30" i="3" s="1"/>
  <c r="I20" i="3"/>
  <c r="I28" i="3" s="1"/>
  <c r="I30" i="3" s="1"/>
  <c r="J20" i="3"/>
  <c r="K20" i="3"/>
  <c r="L20" i="3"/>
  <c r="M20" i="3"/>
  <c r="N20" i="3"/>
  <c r="E20" i="3"/>
  <c r="E37" i="3"/>
  <c r="F37" i="3"/>
  <c r="G37" i="3"/>
  <c r="G39" i="3" s="1"/>
  <c r="G42" i="3" s="1"/>
  <c r="J44" i="3" s="1"/>
  <c r="H37" i="3"/>
  <c r="I37" i="3"/>
  <c r="J37" i="3"/>
  <c r="K37" i="3"/>
  <c r="L37" i="3"/>
  <c r="L39" i="3" s="1"/>
  <c r="L42" i="3" s="1"/>
  <c r="M37" i="3"/>
  <c r="M39" i="3" s="1"/>
  <c r="M42" i="3" s="1"/>
  <c r="D37" i="3"/>
  <c r="J42" i="3"/>
  <c r="M44" i="3" s="1"/>
  <c r="I42" i="3"/>
  <c r="L44" i="3" s="1"/>
  <c r="H42" i="3"/>
  <c r="K44" i="3" s="1"/>
  <c r="D42" i="3"/>
  <c r="E43" i="3" s="1"/>
  <c r="K39" i="3"/>
  <c r="K42" i="3" s="1"/>
  <c r="J39" i="3"/>
  <c r="I39" i="3"/>
  <c r="H39" i="3"/>
  <c r="F39" i="3"/>
  <c r="F42" i="3" s="1"/>
  <c r="E39" i="3"/>
  <c r="E42" i="3" s="1"/>
  <c r="H44" i="3" s="1"/>
  <c r="D39" i="3"/>
  <c r="O47" i="7"/>
  <c r="J39" i="7"/>
  <c r="J42" i="7" s="1"/>
  <c r="M44" i="7" s="1"/>
  <c r="I39" i="7"/>
  <c r="I42" i="7" s="1"/>
  <c r="L44" i="7" s="1"/>
  <c r="H39" i="7"/>
  <c r="H42" i="7" s="1"/>
  <c r="K44" i="7" s="1"/>
  <c r="G39" i="7"/>
  <c r="G42" i="7" s="1"/>
  <c r="J44" i="7" s="1"/>
  <c r="F39" i="7"/>
  <c r="F42" i="7" s="1"/>
  <c r="E39" i="7"/>
  <c r="E42" i="7" s="1"/>
  <c r="G26" i="7"/>
  <c r="F26" i="7"/>
  <c r="E26" i="7"/>
  <c r="N25" i="7"/>
  <c r="M25" i="7"/>
  <c r="L25" i="7"/>
  <c r="K25" i="7"/>
  <c r="J25" i="7"/>
  <c r="I25" i="7"/>
  <c r="H25" i="7"/>
  <c r="G25" i="7"/>
  <c r="F25" i="7"/>
  <c r="E25" i="7"/>
  <c r="N19" i="7"/>
  <c r="M19" i="7"/>
  <c r="L19" i="7"/>
  <c r="K19" i="7"/>
  <c r="J19" i="7"/>
  <c r="I19" i="7"/>
  <c r="H19" i="7"/>
  <c r="G19" i="7"/>
  <c r="N17" i="7"/>
  <c r="N26" i="7" s="1"/>
  <c r="M17" i="7"/>
  <c r="M26" i="7" s="1"/>
  <c r="L17" i="7"/>
  <c r="L26" i="7" s="1"/>
  <c r="K17" i="7"/>
  <c r="K26" i="7" s="1"/>
  <c r="J17" i="7"/>
  <c r="J26" i="7" s="1"/>
  <c r="I17" i="7"/>
  <c r="I26" i="7" s="1"/>
  <c r="H17" i="7"/>
  <c r="H26" i="7" s="1"/>
  <c r="G17" i="7"/>
  <c r="F17" i="7"/>
  <c r="D39" i="6"/>
  <c r="D42" i="6" s="1"/>
  <c r="E39" i="6"/>
  <c r="E42" i="6" s="1"/>
  <c r="H44" i="6" s="1"/>
  <c r="G39" i="6"/>
  <c r="G42" i="6"/>
  <c r="O47" i="6"/>
  <c r="K26" i="6"/>
  <c r="J26" i="6"/>
  <c r="I26" i="6"/>
  <c r="H26" i="6"/>
  <c r="E26" i="6"/>
  <c r="N25" i="6"/>
  <c r="M25" i="6"/>
  <c r="L25" i="6"/>
  <c r="K25" i="6"/>
  <c r="J25" i="6"/>
  <c r="I25" i="6"/>
  <c r="H25" i="6"/>
  <c r="G25" i="6"/>
  <c r="F25" i="6"/>
  <c r="E25" i="6"/>
  <c r="N19" i="6"/>
  <c r="M19" i="6"/>
  <c r="L19" i="6"/>
  <c r="K19" i="6"/>
  <c r="J19" i="6"/>
  <c r="I19" i="6"/>
  <c r="H19" i="6"/>
  <c r="G19" i="6"/>
  <c r="N17" i="6"/>
  <c r="N26" i="6" s="1"/>
  <c r="M17" i="6"/>
  <c r="M26" i="6" s="1"/>
  <c r="L17" i="6"/>
  <c r="L26" i="6" s="1"/>
  <c r="K17" i="6"/>
  <c r="J17" i="6"/>
  <c r="I17" i="6"/>
  <c r="H17" i="6"/>
  <c r="G17" i="6"/>
  <c r="G26" i="6" s="1"/>
  <c r="F17" i="6"/>
  <c r="F26" i="6" s="1"/>
  <c r="G27" i="4"/>
  <c r="H27" i="4"/>
  <c r="I27" i="4"/>
  <c r="J27" i="4"/>
  <c r="K27" i="4"/>
  <c r="L27" i="4"/>
  <c r="L31" i="4" s="1"/>
  <c r="M27" i="4"/>
  <c r="M31" i="4" s="1"/>
  <c r="N27" i="4"/>
  <c r="N31" i="4" s="1"/>
  <c r="F27" i="4"/>
  <c r="F31" i="4" s="1"/>
  <c r="G31" i="4"/>
  <c r="H31" i="4"/>
  <c r="E27" i="4"/>
  <c r="N31" i="5"/>
  <c r="M31" i="5"/>
  <c r="L31" i="5"/>
  <c r="K31" i="5"/>
  <c r="J31" i="5"/>
  <c r="I31" i="5"/>
  <c r="H31" i="5"/>
  <c r="G31" i="5"/>
  <c r="F31" i="5"/>
  <c r="E31" i="5"/>
  <c r="N30" i="5"/>
  <c r="M30" i="5"/>
  <c r="L30" i="5"/>
  <c r="K30" i="5"/>
  <c r="J30" i="5"/>
  <c r="I30" i="5"/>
  <c r="H30" i="5"/>
  <c r="G30" i="5"/>
  <c r="F30" i="5"/>
  <c r="E30" i="5"/>
  <c r="I31" i="4"/>
  <c r="J31" i="4"/>
  <c r="K31" i="4"/>
  <c r="E31" i="4"/>
  <c r="F30" i="4"/>
  <c r="G30" i="4"/>
  <c r="H30" i="4"/>
  <c r="I30" i="4"/>
  <c r="J30" i="4"/>
  <c r="K30" i="4"/>
  <c r="L30" i="4"/>
  <c r="M30" i="4"/>
  <c r="N30" i="4"/>
  <c r="E30" i="4"/>
  <c r="J31" i="3"/>
  <c r="K31" i="3"/>
  <c r="L31" i="3"/>
  <c r="E31" i="3"/>
  <c r="J30" i="3"/>
  <c r="K30" i="3"/>
  <c r="L30" i="3"/>
  <c r="M30" i="3"/>
  <c r="N30" i="3"/>
  <c r="E30" i="3"/>
  <c r="J29" i="3"/>
  <c r="K29" i="3"/>
  <c r="L29" i="3"/>
  <c r="M29" i="3"/>
  <c r="M31" i="3" s="1"/>
  <c r="N29" i="3"/>
  <c r="N31" i="3" s="1"/>
  <c r="E29" i="3"/>
  <c r="F28" i="3"/>
  <c r="F30" i="3" s="1"/>
  <c r="J28" i="3"/>
  <c r="K28" i="3"/>
  <c r="L28" i="3"/>
  <c r="M28" i="3"/>
  <c r="N28" i="3"/>
  <c r="O47" i="3"/>
  <c r="E28" i="3"/>
  <c r="F26" i="3"/>
  <c r="G26" i="3"/>
  <c r="H26" i="3"/>
  <c r="I26" i="3"/>
  <c r="J26" i="3"/>
  <c r="K26" i="3"/>
  <c r="L26" i="3"/>
  <c r="M26" i="3"/>
  <c r="N26" i="3"/>
  <c r="E26" i="3"/>
  <c r="F25" i="3"/>
  <c r="G25" i="3"/>
  <c r="H25" i="3"/>
  <c r="I25" i="3"/>
  <c r="J25" i="3"/>
  <c r="K25" i="3"/>
  <c r="L25" i="3"/>
  <c r="M25" i="3"/>
  <c r="N25" i="3"/>
  <c r="E25" i="3"/>
  <c r="N19" i="3"/>
  <c r="M19" i="3"/>
  <c r="L19" i="3"/>
  <c r="K19" i="3"/>
  <c r="J19" i="3"/>
  <c r="I19" i="3"/>
  <c r="H19" i="3"/>
  <c r="G19" i="3"/>
  <c r="N17" i="3"/>
  <c r="M17" i="3"/>
  <c r="L17" i="3"/>
  <c r="K17" i="3"/>
  <c r="J17" i="3"/>
  <c r="I17" i="3"/>
  <c r="H17" i="3"/>
  <c r="G17" i="3"/>
  <c r="F17" i="3"/>
  <c r="N24" i="2"/>
  <c r="M24" i="2"/>
  <c r="L24" i="2"/>
  <c r="K24" i="2"/>
  <c r="J24" i="2"/>
  <c r="I24" i="2"/>
  <c r="H24" i="2"/>
  <c r="G24" i="2"/>
  <c r="F24" i="2"/>
  <c r="E24" i="2"/>
  <c r="N23" i="2"/>
  <c r="M23" i="2"/>
  <c r="L23" i="2"/>
  <c r="K23" i="2"/>
  <c r="H23" i="2"/>
  <c r="G23" i="2"/>
  <c r="E23" i="2"/>
  <c r="N20" i="2"/>
  <c r="M20" i="2"/>
  <c r="L20" i="2"/>
  <c r="K20" i="2"/>
  <c r="J20" i="2"/>
  <c r="J23" i="2" s="1"/>
  <c r="I20" i="2"/>
  <c r="I23" i="2" s="1"/>
  <c r="H20" i="2"/>
  <c r="G20" i="2"/>
  <c r="F20" i="2"/>
  <c r="F23" i="2" s="1"/>
  <c r="N16" i="2"/>
  <c r="M16" i="2"/>
  <c r="L16" i="2"/>
  <c r="K16" i="2"/>
  <c r="J16" i="2"/>
  <c r="I16" i="2"/>
  <c r="H16" i="2"/>
  <c r="G16" i="2"/>
  <c r="F16" i="2"/>
  <c r="F24" i="1"/>
  <c r="G24" i="1"/>
  <c r="H24" i="1"/>
  <c r="I24" i="1"/>
  <c r="J24" i="1"/>
  <c r="K24" i="1"/>
  <c r="L24" i="1"/>
  <c r="M24" i="1"/>
  <c r="N24" i="1"/>
  <c r="E24" i="1"/>
  <c r="F23" i="1"/>
  <c r="G23" i="1"/>
  <c r="H23" i="1"/>
  <c r="L23" i="1"/>
  <c r="M23" i="1"/>
  <c r="N23" i="1"/>
  <c r="E23" i="1"/>
  <c r="F20" i="1"/>
  <c r="G20" i="1"/>
  <c r="H20" i="1"/>
  <c r="I20" i="1"/>
  <c r="I23" i="1" s="1"/>
  <c r="J20" i="1"/>
  <c r="J23" i="1" s="1"/>
  <c r="K20" i="1"/>
  <c r="K23" i="1" s="1"/>
  <c r="L20" i="1"/>
  <c r="M20" i="1"/>
  <c r="N20" i="1"/>
  <c r="F16" i="1"/>
  <c r="G16" i="1"/>
  <c r="H16" i="1"/>
  <c r="I16" i="1"/>
  <c r="J16" i="1"/>
  <c r="K16" i="1"/>
  <c r="L16" i="1"/>
  <c r="M16" i="1"/>
  <c r="N16" i="1"/>
  <c r="M14" i="17" l="1"/>
  <c r="L15" i="17"/>
  <c r="F21" i="17"/>
  <c r="L21" i="17" s="1"/>
  <c r="G28" i="17"/>
  <c r="M28" i="17" s="1"/>
  <c r="F29" i="17"/>
  <c r="L29" i="17" s="1"/>
  <c r="L14" i="17"/>
  <c r="M9" i="17"/>
  <c r="G21" i="17"/>
  <c r="M21" i="17" s="1"/>
  <c r="I39" i="10"/>
  <c r="K39" i="10"/>
  <c r="L39" i="10"/>
  <c r="M92" i="15"/>
  <c r="N93" i="15"/>
  <c r="G63" i="15"/>
  <c r="F63" i="15"/>
  <c r="E63" i="15"/>
  <c r="N63" i="15"/>
  <c r="M63" i="15"/>
  <c r="L63" i="15"/>
  <c r="K63" i="15"/>
  <c r="J63" i="15"/>
  <c r="I63" i="15"/>
  <c r="H63" i="15"/>
  <c r="L34" i="14"/>
  <c r="E34" i="14"/>
  <c r="N33" i="14"/>
  <c r="M33" i="14"/>
  <c r="F33" i="14"/>
  <c r="G33" i="14"/>
  <c r="M34" i="14"/>
  <c r="E33" i="14"/>
  <c r="L33" i="14"/>
  <c r="H33" i="14"/>
  <c r="K33" i="14"/>
  <c r="I34" i="14"/>
  <c r="J34" i="14"/>
  <c r="H44" i="12"/>
  <c r="D40" i="12"/>
  <c r="E20" i="12" s="1"/>
  <c r="G44" i="12"/>
  <c r="E43" i="12"/>
  <c r="E40" i="12" s="1"/>
  <c r="I44" i="12"/>
  <c r="K44" i="12"/>
  <c r="M44" i="12"/>
  <c r="J39" i="10"/>
  <c r="F39" i="10"/>
  <c r="H44" i="9"/>
  <c r="I44" i="9"/>
  <c r="K44" i="9"/>
  <c r="J44" i="9"/>
  <c r="D40" i="9"/>
  <c r="E20" i="9" s="1"/>
  <c r="E43" i="9"/>
  <c r="E40" i="9" s="1"/>
  <c r="G44" i="9"/>
  <c r="I29" i="3"/>
  <c r="I31" i="3" s="1"/>
  <c r="H29" i="3"/>
  <c r="H31" i="3" s="1"/>
  <c r="G29" i="3"/>
  <c r="G31" i="3" s="1"/>
  <c r="E40" i="3"/>
  <c r="F43" i="3" s="1"/>
  <c r="F40" i="3"/>
  <c r="G43" i="3" s="1"/>
  <c r="G44" i="3"/>
  <c r="I44" i="3"/>
  <c r="D40" i="3"/>
  <c r="D40" i="7"/>
  <c r="E20" i="7" s="1"/>
  <c r="E43" i="7"/>
  <c r="E40" i="7" s="1"/>
  <c r="G44" i="7"/>
  <c r="H44" i="7"/>
  <c r="I44" i="7"/>
  <c r="M44" i="6"/>
  <c r="D40" i="6"/>
  <c r="E20" i="6" s="1"/>
  <c r="E28" i="6" s="1"/>
  <c r="E30" i="6" s="1"/>
  <c r="E43" i="6"/>
  <c r="E40" i="6" s="1"/>
  <c r="G44" i="6"/>
  <c r="J44" i="6"/>
  <c r="K44" i="6"/>
  <c r="F43" i="12" l="1"/>
  <c r="F40" i="12" s="1"/>
  <c r="F20" i="12"/>
  <c r="E28" i="12"/>
  <c r="E30" i="12" s="1"/>
  <c r="E29" i="12"/>
  <c r="E31" i="12" s="1"/>
  <c r="F43" i="9"/>
  <c r="F40" i="9" s="1"/>
  <c r="F20" i="9"/>
  <c r="E28" i="9"/>
  <c r="E30" i="9" s="1"/>
  <c r="E29" i="9"/>
  <c r="E31" i="9" s="1"/>
  <c r="F43" i="6"/>
  <c r="F40" i="6" s="1"/>
  <c r="F20" i="6"/>
  <c r="E29" i="6"/>
  <c r="E31" i="6" s="1"/>
  <c r="G40" i="3"/>
  <c r="H43" i="3" s="1"/>
  <c r="H40" i="3" s="1"/>
  <c r="I43" i="3" s="1"/>
  <c r="I40" i="3" s="1"/>
  <c r="J43" i="3" s="1"/>
  <c r="J40" i="3" s="1"/>
  <c r="K43" i="3" s="1"/>
  <c r="K40" i="3" s="1"/>
  <c r="L43" i="3" s="1"/>
  <c r="L40" i="3" s="1"/>
  <c r="M43" i="3" s="1"/>
  <c r="M40" i="3" s="1"/>
  <c r="E28" i="7"/>
  <c r="E30" i="7" s="1"/>
  <c r="E50" i="7" s="1"/>
  <c r="E29" i="7"/>
  <c r="E31" i="7" s="1"/>
  <c r="F20" i="7"/>
  <c r="F43" i="7"/>
  <c r="F40" i="7" s="1"/>
  <c r="F28" i="12" l="1"/>
  <c r="F30" i="12" s="1"/>
  <c r="F29" i="12"/>
  <c r="F31" i="12" s="1"/>
  <c r="G43" i="12"/>
  <c r="G40" i="12" s="1"/>
  <c r="G20" i="12"/>
  <c r="F28" i="9"/>
  <c r="F30" i="9" s="1"/>
  <c r="F29" i="9"/>
  <c r="F31" i="9" s="1"/>
  <c r="G43" i="9"/>
  <c r="G40" i="9" s="1"/>
  <c r="G20" i="9"/>
  <c r="E49" i="7"/>
  <c r="F29" i="6"/>
  <c r="F31" i="6" s="1"/>
  <c r="F28" i="6"/>
  <c r="F30" i="6" s="1"/>
  <c r="G43" i="6"/>
  <c r="G40" i="6" s="1"/>
  <c r="G20" i="6"/>
  <c r="G43" i="7"/>
  <c r="G40" i="7" s="1"/>
  <c r="G20" i="7"/>
  <c r="F28" i="7"/>
  <c r="F30" i="7" s="1"/>
  <c r="F29" i="7"/>
  <c r="F31" i="7" s="1"/>
  <c r="G28" i="12" l="1"/>
  <c r="G30" i="12" s="1"/>
  <c r="G29" i="12"/>
  <c r="G31" i="12" s="1"/>
  <c r="H43" i="12"/>
  <c r="H40" i="12" s="1"/>
  <c r="H20" i="12"/>
  <c r="G29" i="9"/>
  <c r="G31" i="9" s="1"/>
  <c r="G28" i="9"/>
  <c r="G30" i="9" s="1"/>
  <c r="H43" i="9"/>
  <c r="H40" i="9" s="1"/>
  <c r="H20" i="9"/>
  <c r="F50" i="7"/>
  <c r="F49" i="7"/>
  <c r="H43" i="6"/>
  <c r="H40" i="6" s="1"/>
  <c r="H20" i="6"/>
  <c r="G29" i="6"/>
  <c r="G31" i="6" s="1"/>
  <c r="G28" i="6"/>
  <c r="G30" i="6" s="1"/>
  <c r="G28" i="7"/>
  <c r="G30" i="7" s="1"/>
  <c r="G29" i="7"/>
  <c r="G31" i="7" s="1"/>
  <c r="H43" i="7"/>
  <c r="H40" i="7" s="1"/>
  <c r="H20" i="7"/>
  <c r="H28" i="12" l="1"/>
  <c r="H30" i="12" s="1"/>
  <c r="H29" i="12"/>
  <c r="H31" i="12" s="1"/>
  <c r="I43" i="12"/>
  <c r="I40" i="12" s="1"/>
  <c r="I20" i="12"/>
  <c r="H29" i="9"/>
  <c r="H31" i="9" s="1"/>
  <c r="H28" i="9"/>
  <c r="H30" i="9" s="1"/>
  <c r="I43" i="9"/>
  <c r="I40" i="9" s="1"/>
  <c r="I20" i="9"/>
  <c r="G49" i="7"/>
  <c r="G50" i="7"/>
  <c r="I43" i="6"/>
  <c r="I40" i="6" s="1"/>
  <c r="I20" i="6"/>
  <c r="H29" i="6"/>
  <c r="H31" i="6" s="1"/>
  <c r="H28" i="6"/>
  <c r="H30" i="6" s="1"/>
  <c r="H29" i="7"/>
  <c r="H31" i="7" s="1"/>
  <c r="H28" i="7"/>
  <c r="H30" i="7" s="1"/>
  <c r="I43" i="7"/>
  <c r="I40" i="7" s="1"/>
  <c r="I20" i="7"/>
  <c r="I28" i="12" l="1"/>
  <c r="I30" i="12" s="1"/>
  <c r="I29" i="12"/>
  <c r="I31" i="12" s="1"/>
  <c r="J20" i="12"/>
  <c r="J43" i="12"/>
  <c r="J40" i="12" s="1"/>
  <c r="I28" i="9"/>
  <c r="I30" i="9" s="1"/>
  <c r="I29" i="9"/>
  <c r="I31" i="9" s="1"/>
  <c r="J20" i="9"/>
  <c r="J43" i="9"/>
  <c r="J40" i="9" s="1"/>
  <c r="H50" i="7"/>
  <c r="H49" i="7"/>
  <c r="J43" i="6"/>
  <c r="J40" i="6" s="1"/>
  <c r="J20" i="6"/>
  <c r="I28" i="6"/>
  <c r="I30" i="6" s="1"/>
  <c r="I29" i="6"/>
  <c r="I31" i="6" s="1"/>
  <c r="I29" i="7"/>
  <c r="I31" i="7" s="1"/>
  <c r="I28" i="7"/>
  <c r="I30" i="7" s="1"/>
  <c r="J20" i="7"/>
  <c r="J43" i="7"/>
  <c r="J40" i="7" s="1"/>
  <c r="J29" i="12" l="1"/>
  <c r="J31" i="12" s="1"/>
  <c r="J28" i="12"/>
  <c r="J30" i="12" s="1"/>
  <c r="K20" i="12"/>
  <c r="K43" i="12"/>
  <c r="K40" i="12" s="1"/>
  <c r="K20" i="9"/>
  <c r="K43" i="9"/>
  <c r="K40" i="9" s="1"/>
  <c r="J28" i="9"/>
  <c r="J30" i="9" s="1"/>
  <c r="J29" i="9"/>
  <c r="J31" i="9" s="1"/>
  <c r="I49" i="7"/>
  <c r="I50" i="7"/>
  <c r="J28" i="6"/>
  <c r="J30" i="6" s="1"/>
  <c r="J29" i="6"/>
  <c r="J31" i="6" s="1"/>
  <c r="K43" i="6"/>
  <c r="K40" i="6" s="1"/>
  <c r="K20" i="6"/>
  <c r="K20" i="7"/>
  <c r="K43" i="7"/>
  <c r="K40" i="7" s="1"/>
  <c r="J29" i="7"/>
  <c r="J31" i="7" s="1"/>
  <c r="J28" i="7"/>
  <c r="J30" i="7" s="1"/>
  <c r="L43" i="12" l="1"/>
  <c r="L40" i="12" s="1"/>
  <c r="L20" i="12"/>
  <c r="K28" i="12"/>
  <c r="K30" i="12" s="1"/>
  <c r="K29" i="12"/>
  <c r="K31" i="12" s="1"/>
  <c r="L43" i="9"/>
  <c r="L40" i="9" s="1"/>
  <c r="L20" i="9"/>
  <c r="K29" i="9"/>
  <c r="K31" i="9" s="1"/>
  <c r="K28" i="9"/>
  <c r="K30" i="9" s="1"/>
  <c r="J49" i="7"/>
  <c r="J50" i="7"/>
  <c r="K28" i="6"/>
  <c r="K30" i="6" s="1"/>
  <c r="K29" i="6"/>
  <c r="K31" i="6" s="1"/>
  <c r="L43" i="6"/>
  <c r="L40" i="6" s="1"/>
  <c r="L20" i="6"/>
  <c r="K28" i="7"/>
  <c r="K30" i="7" s="1"/>
  <c r="K29" i="7"/>
  <c r="K31" i="7" s="1"/>
  <c r="L20" i="7"/>
  <c r="L43" i="7"/>
  <c r="L40" i="7" s="1"/>
  <c r="L28" i="12" l="1"/>
  <c r="L30" i="12" s="1"/>
  <c r="L29" i="12"/>
  <c r="L31" i="12" s="1"/>
  <c r="M43" i="12"/>
  <c r="M40" i="12" s="1"/>
  <c r="N20" i="12" s="1"/>
  <c r="M20" i="12"/>
  <c r="M20" i="9"/>
  <c r="M43" i="9"/>
  <c r="M40" i="9" s="1"/>
  <c r="N20" i="9" s="1"/>
  <c r="L28" i="9"/>
  <c r="L30" i="9" s="1"/>
  <c r="L29" i="9"/>
  <c r="L31" i="9" s="1"/>
  <c r="K49" i="7"/>
  <c r="K50" i="7"/>
  <c r="L29" i="6"/>
  <c r="L31" i="6" s="1"/>
  <c r="L28" i="6"/>
  <c r="L30" i="6" s="1"/>
  <c r="M43" i="6"/>
  <c r="M40" i="6" s="1"/>
  <c r="N20" i="6" s="1"/>
  <c r="M20" i="6"/>
  <c r="L28" i="7"/>
  <c r="L30" i="7" s="1"/>
  <c r="L29" i="7"/>
  <c r="L31" i="7" s="1"/>
  <c r="M20" i="7"/>
  <c r="M43" i="7"/>
  <c r="M40" i="7" s="1"/>
  <c r="N20" i="7" s="1"/>
  <c r="M28" i="12" l="1"/>
  <c r="M30" i="12" s="1"/>
  <c r="M29" i="12"/>
  <c r="M31" i="12" s="1"/>
  <c r="N28" i="12"/>
  <c r="N30" i="12" s="1"/>
  <c r="N29" i="12"/>
  <c r="N31" i="12" s="1"/>
  <c r="N29" i="9"/>
  <c r="N31" i="9" s="1"/>
  <c r="N28" i="9"/>
  <c r="N30" i="9" s="1"/>
  <c r="M28" i="9"/>
  <c r="M30" i="9" s="1"/>
  <c r="M29" i="9"/>
  <c r="M31" i="9" s="1"/>
  <c r="L50" i="7"/>
  <c r="L49" i="7"/>
  <c r="M28" i="6"/>
  <c r="M30" i="6" s="1"/>
  <c r="M29" i="6"/>
  <c r="M31" i="6" s="1"/>
  <c r="N29" i="6"/>
  <c r="N31" i="6" s="1"/>
  <c r="N28" i="6"/>
  <c r="N30" i="6" s="1"/>
  <c r="N29" i="7"/>
  <c r="N31" i="7" s="1"/>
  <c r="N28" i="7"/>
  <c r="N30" i="7" s="1"/>
  <c r="M28" i="7"/>
  <c r="M30" i="7" s="1"/>
  <c r="M29" i="7"/>
  <c r="M31" i="7" s="1"/>
  <c r="N50" i="7" l="1"/>
  <c r="N49" i="7"/>
  <c r="M49" i="7"/>
  <c r="M50" i="7"/>
</calcChain>
</file>

<file path=xl/sharedStrings.xml><?xml version="1.0" encoding="utf-8"?>
<sst xmlns="http://schemas.openxmlformats.org/spreadsheetml/2006/main" count="1092" uniqueCount="294">
  <si>
    <t>Список литературы: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</si>
  <si>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 Приложение №11 к Приказу Министра охраны окружающей среды Республики Казахстан от 18.04.2008 №100-п /9/.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</si>
  <si>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</si>
  <si>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</si>
  <si>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>экскаватор</t>
  </si>
  <si>
    <t>ЭКГ-5А</t>
  </si>
  <si>
    <t>Материал: Вскрыша</t>
  </si>
  <si>
    <t>№п/п</t>
  </si>
  <si>
    <t>Наименование</t>
  </si>
  <si>
    <t>Обозначение</t>
  </si>
  <si>
    <t>Значение по годам</t>
  </si>
  <si>
    <t xml:space="preserve">Весовая доля пылевой фракции в материале(табл.3.1.1) </t>
  </si>
  <si>
    <t>K1</t>
  </si>
  <si>
    <t>Доля пыли, переходящей в аэрозоль(табл.3.1.1)</t>
  </si>
  <si>
    <t>K2</t>
  </si>
  <si>
    <t>Примесь: 2908 Пыль неорганическая: 70-20% двуокиси кремния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(503)</t>
  </si>
  <si>
    <t>Материал негранулирован. Коэффициент Ke принимается равным 1</t>
  </si>
  <si>
    <t>Ke</t>
  </si>
  <si>
    <t>Степень открытости: с 4-х сторон</t>
  </si>
  <si>
    <t>Загрузочный рукав не применяется</t>
  </si>
  <si>
    <t>Коэффициент, учитывающий степень защищенности узла(табл.3.1.3)</t>
  </si>
  <si>
    <t>K4</t>
  </si>
  <si>
    <t>Скорость ветра (среднегодовая), м/с</t>
  </si>
  <si>
    <t>G3SR</t>
  </si>
  <si>
    <t>Коэфф., учитывающий среднегодовую скорость ветра(табл.3.1.2)</t>
  </si>
  <si>
    <t>K3SR</t>
  </si>
  <si>
    <t xml:space="preserve">Скорость ветра (максимальная), м/c </t>
  </si>
  <si>
    <t>G3</t>
  </si>
  <si>
    <t>Коэфф., учитывающий максимальную скорость ветра(табл.3.1.2)</t>
  </si>
  <si>
    <t>K3</t>
  </si>
  <si>
    <t xml:space="preserve">Влажность материала, % </t>
  </si>
  <si>
    <t>VL</t>
  </si>
  <si>
    <t>Коэфф., учитывающий влажность материала(табл.3.1.4)</t>
  </si>
  <si>
    <t xml:space="preserve">K5 </t>
  </si>
  <si>
    <t>Размер куска материала, мм</t>
  </si>
  <si>
    <t xml:space="preserve">G7 </t>
  </si>
  <si>
    <t>Коэффициент, учитывающий крупность материала(табл.3.1.5)</t>
  </si>
  <si>
    <t>K7</t>
  </si>
  <si>
    <t>Высота падения материала, м</t>
  </si>
  <si>
    <t>GB</t>
  </si>
  <si>
    <t>Коэффициент, учитывающий высоту падения материала(табл.3.1.7)</t>
  </si>
  <si>
    <t>B</t>
  </si>
  <si>
    <t>Грузоподъемность одного автосамосвала свыше 10 т, коэффициент</t>
  </si>
  <si>
    <t>K9</t>
  </si>
  <si>
    <t>Суммарное количество перерабатываемого материала, т/час</t>
  </si>
  <si>
    <t>GMAX</t>
  </si>
  <si>
    <t>Суммарное количество перерабатываемого материала, т/год</t>
  </si>
  <si>
    <t>GGOD</t>
  </si>
  <si>
    <t xml:space="preserve">Эффективность средств пылеподавления, в долях единицы </t>
  </si>
  <si>
    <t xml:space="preserve">NJ </t>
  </si>
  <si>
    <t>Вид работ: погрузочно-разгрузочные</t>
  </si>
  <si>
    <t>GC</t>
  </si>
  <si>
    <t>MC</t>
  </si>
  <si>
    <r>
      <t xml:space="preserve">Максимальный разовый выброс, г/с (3.1.1) , </t>
    </r>
    <r>
      <rPr>
        <b/>
        <i/>
        <sz val="12"/>
        <color theme="1"/>
        <rFont val="Times New Roman"/>
        <family val="1"/>
        <charset val="204"/>
      </rPr>
      <t>GC = K1 * K2 * K3 * K4 * K5 * K7 * K8 * K9 * KE * B * GMAX * 10 ^ 6 / 3600 * (1-NJ)</t>
    </r>
  </si>
  <si>
    <r>
      <t xml:space="preserve">Валовый выброс, т/год (3.1.2) , </t>
    </r>
    <r>
      <rPr>
        <b/>
        <i/>
        <sz val="12"/>
        <color theme="1"/>
        <rFont val="Times New Roman"/>
        <family val="1"/>
        <charset val="204"/>
      </rPr>
      <t>MC = K1 * K2 * K3SR * K4 * K5 * K7 * K8 * K9 * KE * B * GGOD * (1-NJ)</t>
    </r>
  </si>
  <si>
    <t>Источник загрязнения N 6001,</t>
  </si>
  <si>
    <t>Источник выделения N 01, Снятие ПРС бульдозером.</t>
  </si>
  <si>
    <t>Бульдозер</t>
  </si>
  <si>
    <t xml:space="preserve"> "Сборник методик по расчету выбросов вредных в атмосферу различными производствами". Алматы, КазЭКОЭКСП, 1996 г.
п.9.3. Расчет выбросов вредных веществ неорганизованными источниками Примечание: некоторые вспомогательные коэффициенты для пылящих материалов (кроме угля) взяты из: "Методических указаний по расчету выбросов загрязняющих веществ в атмосферу предприятиями строительной индустрии. Предприятия нерудных материалов и пористых заполнителей", Алма-Ата, НПО Амал, 1992г</t>
  </si>
  <si>
    <t>K0</t>
  </si>
  <si>
    <t>Q</t>
  </si>
  <si>
    <t>N</t>
  </si>
  <si>
    <t>Mgod</t>
  </si>
  <si>
    <t>Mh</t>
  </si>
  <si>
    <t>Влажность материала в диапазоне: 10 - 100 %
Коэфф., учитывающий влажность материала(табл.9.1)</t>
  </si>
  <si>
    <t>Скорость ветра в диапазоне: 5.0 - 7.0 м/с
Коэфф., учитывающий среднегодовую скорость ветра(табл.9.2)</t>
  </si>
  <si>
    <t>Местные условия: склады, хранилища открытые с 4-х сторон
Коэфф., учитывающий степень защищенности узла(табл.9.4)</t>
  </si>
  <si>
    <t>Коэффициент, учитывающий высоту падения материала(табл.9.5)</t>
  </si>
  <si>
    <t>Удельное выделение твердых частиц с тонны материала, г/т</t>
  </si>
  <si>
    <t>Эффективность применяемых средств пылеподавления (определяется экспериментально, либо принимается по справочным данных), доли единицы</t>
  </si>
  <si>
    <t>Количество отгружаемого (перегружаемого) материала, т/год</t>
  </si>
  <si>
    <t>Максимальное количество отгружаемого (перегружаемого) материала, т/час</t>
  </si>
  <si>
    <t>Источник загрязнения N 6002,</t>
  </si>
  <si>
    <t>Источник выделения N 01, Формирование ПРС на Отвале(выполаживание/формирование).</t>
  </si>
  <si>
    <t>Материал: ПРС</t>
  </si>
  <si>
    <r>
      <t>Валовый выброс, г/сек (9.25) , G</t>
    </r>
    <r>
      <rPr>
        <b/>
        <i/>
        <sz val="12"/>
        <color theme="1"/>
        <rFont val="Times New Roman"/>
        <family val="1"/>
        <charset val="204"/>
      </rPr>
      <t xml:space="preserve"> = K0 * K1 * K4 * K5 * Q * Mh * (1-N)/3600</t>
    </r>
  </si>
  <si>
    <t>Источник загрязнения N 6003,</t>
  </si>
  <si>
    <t>Источник выделения N 01, Временный отвал ПРС (пыление отвала).</t>
  </si>
  <si>
    <t>Удельное выделение твердых частиц, г/м3(табл.9.3)</t>
  </si>
  <si>
    <t>Количество породы, подаваемой на отвал, м3/год</t>
  </si>
  <si>
    <t>Максимальное количество породы, поступающей в отвал, м3/час</t>
  </si>
  <si>
    <t>Коэфф. учитывающий эффективность сдувания с отвалов (с.202)</t>
  </si>
  <si>
    <t>1</t>
  </si>
  <si>
    <t>Площадь пылящей поверхности отвала, м2</t>
  </si>
  <si>
    <t>S</t>
  </si>
  <si>
    <t>Удельная сдуваемость твердых частиц с пылящей поверхности отвала, 10-6 кг/м2*с (см. стр. 202)</t>
  </si>
  <si>
    <t>W0</t>
  </si>
  <si>
    <t>Коэффициент измельчения материала</t>
  </si>
  <si>
    <t>F</t>
  </si>
  <si>
    <t>Количество дней с устойчивым снежным покровом,</t>
  </si>
  <si>
    <t>TS</t>
  </si>
  <si>
    <t>Вид работ: формирование отвалов</t>
  </si>
  <si>
    <r>
      <t>Максимальный разовый выброс, т/год (9.24) , M</t>
    </r>
    <r>
      <rPr>
        <b/>
        <i/>
        <sz val="12"/>
        <color theme="1"/>
        <rFont val="Times New Roman"/>
        <family val="1"/>
        <charset val="204"/>
      </rPr>
      <t xml:space="preserve"> = K0 * K1 * K4 * K5 * Q * Mgod * (1-N) * 10 ^ -6 </t>
    </r>
  </si>
  <si>
    <r>
      <t>Максимальный разовый выброс, т/год (9.12) , M1</t>
    </r>
    <r>
      <rPr>
        <b/>
        <i/>
        <sz val="12"/>
        <color theme="1"/>
        <rFont val="Times New Roman"/>
        <family val="1"/>
        <charset val="204"/>
      </rPr>
      <t xml:space="preserve"> = K0 * K1 * Q * Mgod * (1-N) * 10 ^ -6 </t>
    </r>
  </si>
  <si>
    <r>
      <t>Валовый выброс, г/сек (9.13) , G1</t>
    </r>
    <r>
      <rPr>
        <b/>
        <i/>
        <sz val="12"/>
        <color theme="1"/>
        <rFont val="Times New Roman"/>
        <family val="1"/>
        <charset val="204"/>
      </rPr>
      <t xml:space="preserve"> = K0 * K1 * Q * Mh * (1-N)/3600</t>
    </r>
  </si>
  <si>
    <t>Количество выбросов при сдувании с поверхности отвалов:</t>
  </si>
  <si>
    <r>
      <t xml:space="preserve">Валовый выброс, т/год (9.14), </t>
    </r>
    <r>
      <rPr>
        <b/>
        <i/>
        <sz val="12"/>
        <color theme="1"/>
        <rFont val="Times New Roman"/>
        <family val="1"/>
        <charset val="204"/>
      </rPr>
      <t>M2 = 86.4 * K0 * K1 * K2 * S * W0 * 10-6 * F * (365-TS) * (1-N)</t>
    </r>
  </si>
  <si>
    <t>M1</t>
  </si>
  <si>
    <t>M2</t>
  </si>
  <si>
    <t>G1</t>
  </si>
  <si>
    <r>
      <t xml:space="preserve">Максимальный из разовых выброс, г/c (9.16), </t>
    </r>
    <r>
      <rPr>
        <b/>
        <i/>
        <sz val="12"/>
        <color theme="1"/>
        <rFont val="Times New Roman"/>
        <family val="1"/>
        <charset val="204"/>
      </rPr>
      <t xml:space="preserve">G2 = K0 * K1 * K2 * S * W0 * 10-6 * F * (1-N) * 1000 </t>
    </r>
  </si>
  <si>
    <t>G2</t>
  </si>
  <si>
    <t>M</t>
  </si>
  <si>
    <t>G</t>
  </si>
  <si>
    <r>
      <t xml:space="preserve">Итого валовый выброс, т/год, </t>
    </r>
    <r>
      <rPr>
        <b/>
        <i/>
        <sz val="11"/>
        <color theme="1"/>
        <rFont val="Calibri"/>
        <family val="2"/>
        <charset val="204"/>
        <scheme val="minor"/>
      </rPr>
      <t>M_ = M1 + M2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</si>
  <si>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Максимальный из разовых выброс, г/с, </t>
    </r>
    <r>
      <rPr>
        <b/>
        <i/>
        <sz val="12"/>
        <color theme="1"/>
        <rFont val="Times New Roman"/>
        <family val="1"/>
        <charset val="204"/>
      </rPr>
      <t>_G = G1 + G2</t>
    </r>
  </si>
  <si>
    <t>Источник загрязнения N 6004,</t>
  </si>
  <si>
    <t>Источник выделения N 01, Выемочно-погрузочные работы экскаватором в автосамосвалы на период вскрышных работ на карьере.</t>
  </si>
  <si>
    <t xml:space="preserve"> 1. Методика расчета нормативов выбросов от неорганизованных источников Приложение №8 к Приказу Министра охраны окружающей среды и водных ресурсов Республики Казахстан от 12.06.2014 г. № 221-Ґ
2. Методика расчета выбросов загрязняющих веществ в атмосферу от предприятий по производству строительных материалов Приложение №11 к Приказу Министра охраны окружающей среды Республики Казахстан от 18.04.2008 №100-п</t>
  </si>
  <si>
    <t>Тип источника выделения: Карьер</t>
  </si>
  <si>
    <t xml:space="preserve">Вид работ: Выемочно-погрузочные работы </t>
  </si>
  <si>
    <t>Влажность материала, %, VL = 10
Коэфф., учитывающий влажность материала(табл.4)</t>
  </si>
  <si>
    <t>Доля пылевой фракции в материале(табл.1)</t>
  </si>
  <si>
    <t>P2</t>
  </si>
  <si>
    <t>P1</t>
  </si>
  <si>
    <t>Доля пыли, переходящей в аэрозоль(табл.1)</t>
  </si>
  <si>
    <t>Скорость ветра в зоне работы экскаватора (средняя), м/с</t>
  </si>
  <si>
    <t>Коэфф.учитывающий среднюю скорость ветра(табл.2)</t>
  </si>
  <si>
    <t>P3SR</t>
  </si>
  <si>
    <t>Скорость ветра в зоне работы экскаватора (максимальная), м/с</t>
  </si>
  <si>
    <t>Коэфф. учитывающий максимальную скорость ветра(табл.2)</t>
  </si>
  <si>
    <t>P3</t>
  </si>
  <si>
    <t>Коэффициент, учитывающий местные условия(табл.3)</t>
  </si>
  <si>
    <t>P6</t>
  </si>
  <si>
    <t>G7</t>
  </si>
  <si>
    <t xml:space="preserve">Коэффициент, учитывающий крупность материала(табл.5) </t>
  </si>
  <si>
    <t>P5</t>
  </si>
  <si>
    <t>0,2</t>
  </si>
  <si>
    <t>Высота падения материала, м,</t>
  </si>
  <si>
    <t>Коэффициент, учитывающий высоту падения материала(табл.7)</t>
  </si>
  <si>
    <t>Количество перерабатываемой экскаватором породы, т/час</t>
  </si>
  <si>
    <t>Время работы экскаватора в год, часов,</t>
  </si>
  <si>
    <t>RT</t>
  </si>
  <si>
    <r>
      <t xml:space="preserve">Максимальный разовый выброс, г/с (3.1.1) , </t>
    </r>
    <r>
      <rPr>
        <b/>
        <i/>
        <sz val="12"/>
        <color theme="1"/>
        <rFont val="Times New Roman"/>
        <family val="1"/>
        <charset val="204"/>
      </rPr>
      <t>_G_ = P1 * P2 * P3 * K5 * P5 * P6 * B * G * 10</t>
    </r>
    <r>
      <rPr>
        <b/>
        <sz val="12"/>
        <color theme="1"/>
        <rFont val="Times New Roman"/>
        <family val="1"/>
        <charset val="204"/>
      </rPr>
      <t>^</t>
    </r>
    <r>
      <rPr>
        <b/>
        <i/>
        <sz val="12"/>
        <color theme="1"/>
        <rFont val="Times New Roman"/>
        <family val="1"/>
        <charset val="204"/>
      </rPr>
      <t>6 / 3600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* (1-N)</t>
    </r>
  </si>
  <si>
    <r>
      <t xml:space="preserve">Валовый выброс, т/год (3.1.2) , </t>
    </r>
    <r>
      <rPr>
        <b/>
        <i/>
        <sz val="12"/>
        <color theme="1"/>
        <rFont val="Times New Roman"/>
        <family val="1"/>
        <charset val="204"/>
      </rPr>
      <t>_M_ = P1 * P2 * P3SR * K5 * P5 * P6 * B * G * RT * (1-N)</t>
    </r>
  </si>
  <si>
    <t>Количество спецтехники</t>
  </si>
  <si>
    <t>Источник загрязнения N 6006,</t>
  </si>
  <si>
    <t>Источник выделения N 01, Формирование отвала вскрышных пород бульдозером и сдувание с поверхности отвала №1</t>
  </si>
  <si>
    <t>Расчет площади пылящей поверхности</t>
  </si>
  <si>
    <t>Наименование показателей</t>
  </si>
  <si>
    <t>ПП</t>
  </si>
  <si>
    <t>Высота отвала, м</t>
  </si>
  <si>
    <r>
      <t>Вновь отсыпаемая 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</si>
  <si>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Площадь пылящей поверхности, всего,</t>
  </si>
  <si>
    <t>в том числе:</t>
  </si>
  <si>
    <t>- действующей</t>
  </si>
  <si>
    <t>- после прекращения работ от 1-го до 3-х лет;</t>
  </si>
  <si>
    <t>0</t>
  </si>
  <si>
    <t>- после прекращения работ более 3-х лет.</t>
  </si>
  <si>
    <t xml:space="preserve">2025 г. </t>
  </si>
  <si>
    <t>2026 г.</t>
  </si>
  <si>
    <t>2027 г.</t>
  </si>
  <si>
    <t>2028 г.</t>
  </si>
  <si>
    <t>2029 г.</t>
  </si>
  <si>
    <t>2030 г.</t>
  </si>
  <si>
    <t>2031 г.</t>
  </si>
  <si>
    <t>2032 г.</t>
  </si>
  <si>
    <t>2033 г.</t>
  </si>
  <si>
    <t>2034 г.</t>
  </si>
  <si>
    <r>
      <t>Объем складирования вскрыша, 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0"/>
        <color indexed="8"/>
        <rFont val="Times New Roman"/>
        <family val="1"/>
        <charset val="204"/>
      </rPr>
      <t xml:space="preserve"> </t>
    </r>
  </si>
  <si>
    <t>Источник выделения N 02, Формирование отвала вскрышных пород бульдозером и сдувание с поверхности отвала №2</t>
  </si>
  <si>
    <t>Всего по ист.6002</t>
  </si>
  <si>
    <t>г/с</t>
  </si>
  <si>
    <t>т/г</t>
  </si>
  <si>
    <t>Источник загрязнения N 6007,</t>
  </si>
  <si>
    <t>Источник выделения N 01, Экскаватор на добычных работах (выемочно-погрузочные работы).</t>
  </si>
  <si>
    <t>Источник загрязнения N 6008,</t>
  </si>
  <si>
    <t>Источник выделения N 01, Погрузчик на добычных работах.</t>
  </si>
  <si>
    <t>Погрузчик</t>
  </si>
  <si>
    <t>Материал: руда</t>
  </si>
  <si>
    <t>42000</t>
  </si>
  <si>
    <t>Источник загрязнения N 6009,</t>
  </si>
  <si>
    <t xml:space="preserve">Источник выделения N 01, Временный склад руды (работа погрузчика) </t>
  </si>
  <si>
    <t>Максимальное количество породы, поступающей на склад, м3/час</t>
  </si>
  <si>
    <t xml:space="preserve"> Методика расчета нормативов выбросов от неорганизованных источников п. 3 </t>
  </si>
  <si>
    <t>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</si>
  <si>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</si>
  <si>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Тип источника выделения: Расчет выбросов пыли при транспортных работах</t>
  </si>
  <si>
    <t>Средняя грузоподъемность единицы автотранспорта: &gt;30 тонн</t>
  </si>
  <si>
    <t xml:space="preserve">Значение по годам </t>
  </si>
  <si>
    <t>Коэфф., учитывающий грузоподъемность(табл.3.3.1)</t>
  </si>
  <si>
    <t>C1</t>
  </si>
  <si>
    <t>Средняя скорость передвижения автотранспорта: &gt;10 - &lt; , км/час</t>
  </si>
  <si>
    <t xml:space="preserve">Коэфф., учитывающий скорость передвижения(табл.3.3.2) </t>
  </si>
  <si>
    <t>C2</t>
  </si>
  <si>
    <t>Состояние дороги: Дорога без покрытия (грунтовая)</t>
  </si>
  <si>
    <t>Коэфф., учитывающий состояние дороги(табл.3.3.3)</t>
  </si>
  <si>
    <t>C3</t>
  </si>
  <si>
    <t>Число автомашин, одновременно работающих в карьере, шт.</t>
  </si>
  <si>
    <t>N1</t>
  </si>
  <si>
    <t>Средняя продолжительность одной ходки в пределах промплощадки, км ,</t>
  </si>
  <si>
    <t>L</t>
  </si>
  <si>
    <t>Число ходок (туда + обратно) всего транспорта в час</t>
  </si>
  <si>
    <t>Коэфф., учитывающий долю пыли, уносимой в атмосферу</t>
  </si>
  <si>
    <t>C7</t>
  </si>
  <si>
    <t>Пылевыделение в атмосферу на 1 км пробега, г/км</t>
  </si>
  <si>
    <t>Q1</t>
  </si>
  <si>
    <t xml:space="preserve">Влажность поверхностного слоя дороги, % </t>
  </si>
  <si>
    <t>Коэфф., учитывающий увлажненность дороги(табл.3.1.4)</t>
  </si>
  <si>
    <t>K5</t>
  </si>
  <si>
    <t>Коэфф., учитывающий профиль поверхности материала на платформе</t>
  </si>
  <si>
    <t>C4</t>
  </si>
  <si>
    <t>Наиболее характерная для данного района скорость ветра, м/с</t>
  </si>
  <si>
    <t>V1</t>
  </si>
  <si>
    <t>Средняя скорость движения транспортного средства, км/час</t>
  </si>
  <si>
    <t xml:space="preserve">V2 </t>
  </si>
  <si>
    <r>
      <t xml:space="preserve">Скорость обдува, м/с , </t>
    </r>
    <r>
      <rPr>
        <b/>
        <i/>
        <sz val="12"/>
        <color theme="1"/>
        <rFont val="Times New Roman"/>
        <family val="1"/>
        <charset val="204"/>
      </rPr>
      <t>VOB = (V1 * V2 / 3.6) ^ 0.5</t>
    </r>
  </si>
  <si>
    <t>VOB</t>
  </si>
  <si>
    <t>Коэфф., учитывающий скорость обдува материала в кузове(табл.3.3.4)</t>
  </si>
  <si>
    <t>C5</t>
  </si>
  <si>
    <t>Площадь открытой поверхности материала в кузове, м2</t>
  </si>
  <si>
    <t>Перевозимый материал: Песчаник</t>
  </si>
  <si>
    <t>Унос материала с 1 м2 фактической поверхности, г/м2*с (табл.3.1.1)</t>
  </si>
  <si>
    <t>Влажность перевозимого материала, %</t>
  </si>
  <si>
    <t xml:space="preserve">Коэфф., учитывающий влажность перевозимого материала (табл.3.1.4) </t>
  </si>
  <si>
    <t>K5M</t>
  </si>
  <si>
    <t>Количество дней с устойчивым снежным покровом</t>
  </si>
  <si>
    <t>TSP</t>
  </si>
  <si>
    <t xml:space="preserve">Продолжительность осадков в виде дождя, часов/год </t>
  </si>
  <si>
    <t>TO</t>
  </si>
  <si>
    <r>
      <t xml:space="preserve">Количество дней с осадками в виде дождя в году , </t>
    </r>
    <r>
      <rPr>
        <b/>
        <i/>
        <sz val="12"/>
        <color theme="1"/>
        <rFont val="Times New Roman"/>
        <family val="1"/>
        <charset val="204"/>
      </rPr>
      <t xml:space="preserve">TD = 2 * TO / 24 </t>
    </r>
  </si>
  <si>
    <t>TD</t>
  </si>
  <si>
    <r>
      <t xml:space="preserve">Максимальный разовый выброс, г/с, </t>
    </r>
    <r>
      <rPr>
        <b/>
        <i/>
        <sz val="12"/>
        <color theme="1"/>
        <rFont val="Times New Roman"/>
        <family val="1"/>
        <charset val="204"/>
      </rPr>
      <t>_G_ = C1 * C2 * C3 * С6 * C7 * N * L * Q1 / 3600 + C4 * C5 * С6 * Q * S * N1</t>
    </r>
  </si>
  <si>
    <r>
      <t xml:space="preserve">Валовый выброс, т/год (3.3.2) , </t>
    </r>
    <r>
      <rPr>
        <b/>
        <i/>
        <sz val="12"/>
        <color theme="1"/>
        <rFont val="Times New Roman"/>
        <family val="1"/>
        <charset val="204"/>
      </rPr>
      <t>_M_ = 0.0864 * _G_ * (365-(TSP + TD))</t>
    </r>
  </si>
  <si>
    <t>Источник загрязнения N 6010,</t>
  </si>
  <si>
    <t>Источник выделения N 01, Транспортировка горной массы автосамосвалами в пределах рудника</t>
  </si>
  <si>
    <t>Источник загрязнения N 6011,</t>
  </si>
  <si>
    <t>Источник выделения N 01, Разгрузка автотранспортом в приемный бункер питателя</t>
  </si>
  <si>
    <t>Коэффициент гравитационного осаждения твердых компонентов, п.2.3</t>
  </si>
  <si>
    <t>KOC</t>
  </si>
  <si>
    <t>10</t>
  </si>
  <si>
    <t>Источник загрязнения N 6012,</t>
  </si>
  <si>
    <t xml:space="preserve">Источник выделения N 01, Отвал промпродуктов </t>
  </si>
  <si>
    <t>Материал: промпродукт</t>
  </si>
  <si>
    <t>Источник загрязнения N 6013,</t>
  </si>
  <si>
    <t>Источник выделения N 01, Дробилка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</si>
  <si>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
Приложение №11 к Приказу Министра охраны окружающей среды Республики Казахстан от 18.04.2008 №100-п</t>
  </si>
  <si>
    <t xml:space="preserve">Тип источника выделения: Расчет выбросов пыли от дробильных установок </t>
  </si>
  <si>
    <t>Материал: Руда</t>
  </si>
  <si>
    <t>KОС</t>
  </si>
  <si>
    <t>Общее количество дробилок данного типа, шт.</t>
  </si>
  <si>
    <t>Количество одновременно работающих дробилок данного типа, шт.</t>
  </si>
  <si>
    <t>Удельное пылевыделение при работе СДУ, г/т(табл.3.6.1)</t>
  </si>
  <si>
    <t>Максимальное количество перерабатываемой горной массы, т/час</t>
  </si>
  <si>
    <t>GH</t>
  </si>
  <si>
    <t>Количество переработанной горной породы, т/год</t>
  </si>
  <si>
    <t>Влажность материала, %</t>
  </si>
  <si>
    <t>Уточненная влажность материала, не более, %(табл.3.1.4)</t>
  </si>
  <si>
    <r>
      <t xml:space="preserve">Максимальный разовый выброс, г/с (3.1.1) , </t>
    </r>
    <r>
      <rPr>
        <b/>
        <i/>
        <sz val="12"/>
        <color theme="1"/>
        <rFont val="Times New Roman"/>
        <family val="1"/>
        <charset val="204"/>
      </rPr>
      <t>G = N1 · Q · GH · K5 / 3600</t>
    </r>
  </si>
  <si>
    <r>
      <t xml:space="preserve">Валовый выброс, т/год (3.1.2) , </t>
    </r>
    <r>
      <rPr>
        <b/>
        <i/>
        <sz val="12"/>
        <color theme="1"/>
        <rFont val="Times New Roman"/>
        <family val="1"/>
        <charset val="204"/>
      </rPr>
      <t xml:space="preserve">M = N · Q · GGOD · K5 · 10-6 </t>
    </r>
  </si>
  <si>
    <t>С учетом коэффициента гравитационного осаждения</t>
  </si>
  <si>
    <t>Максимальный разовый выброс, г/с, _G_ = KOC · G</t>
  </si>
  <si>
    <r>
      <t xml:space="preserve">Валовый выброс, т/год, </t>
    </r>
    <r>
      <rPr>
        <b/>
        <i/>
        <sz val="11"/>
        <color rgb="FF000000"/>
        <rFont val="Times New Roman"/>
        <family val="1"/>
        <charset val="204"/>
      </rPr>
      <t>_M_ = KOC · M</t>
    </r>
  </si>
  <si>
    <t>Источник загрязнения N 6014,</t>
  </si>
  <si>
    <t xml:space="preserve">Источник выделения N 01, Пересыпка с конвейера на отсадочную машину </t>
  </si>
  <si>
    <t xml:space="preserve">Тип источника выделения: Расчет выбросов пыли от ленточных конвейеров </t>
  </si>
  <si>
    <t>Удельная сдуваемость твердых частиц с 1 м2, г/м2*с</t>
  </si>
  <si>
    <t>Время работы конвейера, час/год</t>
  </si>
  <si>
    <t>T</t>
  </si>
  <si>
    <t>Ширина ленты конвейера, м</t>
  </si>
  <si>
    <t>Длина ленты конвейера, м,</t>
  </si>
  <si>
    <t>Степень открытости: закрыт с 4-х сторон
Коэффициент, учитывающий степень укрытия конвейера(табл.3.1.3)</t>
  </si>
  <si>
    <t>Скорость движения ленты конвейера, м/с</t>
  </si>
  <si>
    <t>V2</t>
  </si>
  <si>
    <r>
      <t>Скорость обдува, м/с, VOB = (V1 · V2)</t>
    </r>
    <r>
      <rPr>
        <vertAlign val="superscript"/>
        <sz val="12"/>
        <color theme="1"/>
        <rFont val="Times New Roman"/>
        <family val="1"/>
        <charset val="204"/>
      </rPr>
      <t>0.5</t>
    </r>
  </si>
  <si>
    <t>Коэфф., учитывающий скорость обдува материала(табл.3.3.4)</t>
  </si>
  <si>
    <t>C5S</t>
  </si>
  <si>
    <t>Максимальная, в 5% случаев, для данного района скорость ветра, м/с</t>
  </si>
  <si>
    <r>
      <t>Максимальная скорость обдува, м/с, VOB = (V1 · V2)</t>
    </r>
    <r>
      <rPr>
        <vertAlign val="superscript"/>
        <sz val="12"/>
        <color theme="1"/>
        <rFont val="Times New Roman"/>
        <family val="1"/>
        <charset val="204"/>
      </rPr>
      <t>0.5</t>
    </r>
    <r>
      <rPr>
        <sz val="12"/>
        <color theme="1"/>
        <rFont val="Times New Roman"/>
        <family val="1"/>
        <charset val="204"/>
      </rPr>
      <t xml:space="preserve"> </t>
    </r>
  </si>
  <si>
    <t>Эффективность средств пылеподавления, в долях единицы</t>
  </si>
  <si>
    <t>NJ</t>
  </si>
  <si>
    <r>
      <t xml:space="preserve">Максимальный разовый выброс, г/с (3.1.1) , </t>
    </r>
    <r>
      <rPr>
        <b/>
        <i/>
        <sz val="12"/>
        <color theme="1"/>
        <rFont val="Times New Roman"/>
        <family val="1"/>
        <charset val="204"/>
      </rPr>
      <t>_G_ = KOC · Q · B · L · K5 · C5 · K4 · (1-NJ)</t>
    </r>
  </si>
  <si>
    <r>
      <t xml:space="preserve">Валовый выброс, т/год (3.1.2) , </t>
    </r>
    <r>
      <rPr>
        <b/>
        <i/>
        <sz val="12"/>
        <color theme="1"/>
        <rFont val="Times New Roman"/>
        <family val="1"/>
        <charset val="204"/>
      </rPr>
      <t>_M_ = KOC · 3.6 · Q · B · L · _T_ · K5 · C5S · K4 · (1-NJ) · 10</t>
    </r>
    <r>
      <rPr>
        <b/>
        <i/>
        <vertAlign val="superscript"/>
        <sz val="12"/>
        <color theme="1"/>
        <rFont val="Times New Roman"/>
        <family val="1"/>
        <charset val="204"/>
      </rPr>
      <t>-3</t>
    </r>
    <r>
      <rPr>
        <b/>
        <i/>
        <sz val="12"/>
        <color theme="1"/>
        <rFont val="Times New Roman"/>
        <family val="1"/>
        <charset val="204"/>
      </rPr>
      <t xml:space="preserve"> </t>
    </r>
  </si>
  <si>
    <t>Источник загрязнения N 6015,</t>
  </si>
  <si>
    <t>Источник выделения N 01, Склад готовой продукции ДСУ (работа погрузчика/хранение)</t>
  </si>
  <si>
    <t>20</t>
  </si>
  <si>
    <t>Погрузочно-разгрузочные работы, пересыпки пылящих материалов</t>
  </si>
  <si>
    <t>Статическое хранение материала</t>
  </si>
  <si>
    <t>Поверхность пыления в плане, м2</t>
  </si>
  <si>
    <t>Kоэфф., учитывающий профиль поверхности складируемого материала</t>
  </si>
  <si>
    <t>K6</t>
  </si>
  <si>
    <t>Унос материала с 1 м2 фактической поверхности, г/м2*с(табл.3.1.1)</t>
  </si>
  <si>
    <t>Продолжительность осадков в виде дождя, часов/год</t>
  </si>
  <si>
    <t>Количество дней с осадками в виде дождя в году, TD = 2 · TO / 24</t>
  </si>
  <si>
    <t>Максимальный разовый выброс, г/с (3.2.3), GC = K3 * K4 * K5 * K6 * K7 * Q * S * (1-NJ)</t>
  </si>
  <si>
    <t xml:space="preserve">Валовый выброс, т/год (3.2.5), MC = 0.0864 * K3SR * K4 * K5 * K6 * K7 * Q * S * (365-(TSP + TD)) * (1-NJ) </t>
  </si>
  <si>
    <t>Сумма выбросов, г/с (3.2.1, 3.2.2), G = G + GC</t>
  </si>
  <si>
    <t>Сумма выбросов, т/год (3.2.4), M = M + MC</t>
  </si>
  <si>
    <t>С учетом коэффициента гравитационного осаждения Валовый выброс, т/год, M = KOC · M</t>
  </si>
  <si>
    <t>Максимальный разовый выброс, G = KOC · G</t>
  </si>
  <si>
    <t>Источник загрязнения N 6016,</t>
  </si>
  <si>
    <t xml:space="preserve">Источник выделения N 01, Погрузка готовой продукции в автотранспорт </t>
  </si>
  <si>
    <t>т/год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</si>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</sst>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"/>
    <numFmt numFmtId="170" formatCode="0.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000000"/>
      <name val="Courier New"/>
      <family val="3"/>
      <charset val="204"/>
    </font>
    <font>
      <b/>
      <i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49" fontId="0" fillId="0" borderId="2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2" fontId="0" fillId="0" borderId="2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0" fillId="0" borderId="2" xfId="0" applyBorder="1"/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2" fillId="0" borderId="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1" fontId="11" fillId="0" borderId="12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5" fontId="11" fillId="0" borderId="12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wrapText="1"/>
    </xf>
    <xf numFmtId="0" fontId="4" fillId="0" borderId="7" xfId="0" applyFont="1" applyBorder="1"/>
    <xf numFmtId="2" fontId="0" fillId="2" borderId="2" xfId="0" applyNumberFormat="1" applyFill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0" fontId="9" fillId="0" borderId="0" xfId="0" applyFont="1" applyAlignment="1">
      <alignment vertical="center"/>
    </xf>
    <xf numFmtId="0" fontId="4" fillId="0" borderId="0" xfId="0" applyFont="1" applyFill="1" applyBorder="1" applyAlignment="1">
      <alignment wrapText="1"/>
    </xf>
    <xf numFmtId="0" fontId="9" fillId="0" borderId="0" xfId="0" applyFont="1"/>
    <xf numFmtId="164" fontId="0" fillId="0" borderId="0" xfId="0" applyNumberFormat="1" applyAlignment="1">
      <alignment horizontal="center" wrapText="1"/>
    </xf>
    <xf numFmtId="171" fontId="2" fillId="0" borderId="2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4"/>
  <sheetViews>
    <sheetView tabSelected="1" workbookViewId="0">
      <selection sqref="A1:XFD1048576"/>
    </sheetView>
  </sheetViews>
  <sheetFormatPr defaultRowHeight="14.4" x14ac:dyDescent="0.3"/>
  <cols>
    <col min="2" max="2" width="8.88671875" style="21"/>
    <col min="3" max="3" width="44.44140625" customWidth="1"/>
    <col min="4" max="4" width="8.88671875" style="21"/>
    <col min="5" max="5" width="13" style="21" bestFit="1" customWidth="1"/>
    <col min="6" max="12" width="13" bestFit="1" customWidth="1"/>
  </cols>
  <sheetData>
    <row r="2" spans="2:14" ht="15.6" x14ac:dyDescent="0.3">
      <c r="B2" s="1" t="s">
        <v>55</v>
      </c>
      <c r="C2" s="1"/>
      <c r="D2" s="1"/>
      <c r="E2" s="1"/>
    </row>
    <row r="3" spans="2:14" ht="15.6" x14ac:dyDescent="0.3">
      <c r="B3" s="1" t="s">
        <v>56</v>
      </c>
      <c r="C3" s="1"/>
      <c r="D3" s="1"/>
      <c r="E3" s="1"/>
    </row>
    <row r="4" spans="2:14" ht="15.6" x14ac:dyDescent="0.3">
      <c r="B4" s="2" t="s">
        <v>0</v>
      </c>
      <c r="C4" s="2"/>
      <c r="D4" s="2"/>
      <c r="E4" s="2"/>
    </row>
    <row r="5" spans="2:14" ht="70.2" customHeight="1" x14ac:dyDescent="0.3">
      <c r="B5" s="22" t="s">
        <v>58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" t="s">
        <v>2</v>
      </c>
      <c r="C6" s="2"/>
      <c r="D6" s="2"/>
      <c r="E6" s="2"/>
    </row>
    <row r="7" spans="2:14" ht="15.6" x14ac:dyDescent="0.3">
      <c r="B7" s="2" t="s">
        <v>3</v>
      </c>
      <c r="C7" s="2"/>
      <c r="D7" s="2"/>
      <c r="E7" s="2"/>
    </row>
    <row r="8" spans="2:14" ht="15.6" x14ac:dyDescent="0.3">
      <c r="B8" s="3" t="s">
        <v>57</v>
      </c>
      <c r="C8" s="4"/>
      <c r="D8" s="3"/>
      <c r="E8" s="3"/>
    </row>
    <row r="9" spans="2:14" ht="15.6" x14ac:dyDescent="0.3">
      <c r="B9" s="2" t="s">
        <v>74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63" x14ac:dyDescent="0.35">
      <c r="B12" s="11">
        <v>1</v>
      </c>
      <c r="C12" s="17" t="s">
        <v>64</v>
      </c>
      <c r="D12" s="13" t="s">
        <v>59</v>
      </c>
      <c r="E12" s="11">
        <v>0.1</v>
      </c>
      <c r="F12" s="11">
        <v>0.1</v>
      </c>
      <c r="G12" s="11">
        <v>0.1</v>
      </c>
      <c r="H12" s="11">
        <v>0.1</v>
      </c>
      <c r="I12" s="11">
        <v>0.1</v>
      </c>
      <c r="J12" s="11">
        <v>0.1</v>
      </c>
      <c r="K12" s="11">
        <v>0.1</v>
      </c>
      <c r="L12" s="11">
        <v>0.1</v>
      </c>
      <c r="M12" s="11">
        <v>0.1</v>
      </c>
      <c r="N12" s="11">
        <v>0.1</v>
      </c>
    </row>
    <row r="13" spans="2:14" ht="47.4" x14ac:dyDescent="0.35">
      <c r="B13" s="11">
        <v>2</v>
      </c>
      <c r="C13" s="17" t="s">
        <v>65</v>
      </c>
      <c r="D13" s="13" t="s">
        <v>12</v>
      </c>
      <c r="E13" s="11">
        <v>1.4</v>
      </c>
      <c r="F13" s="11">
        <v>1.4</v>
      </c>
      <c r="G13" s="11">
        <v>1.4</v>
      </c>
      <c r="H13" s="11">
        <v>1.4</v>
      </c>
      <c r="I13" s="11">
        <v>1.4</v>
      </c>
      <c r="J13" s="11">
        <v>1.4</v>
      </c>
      <c r="K13" s="11">
        <v>1.4</v>
      </c>
      <c r="L13" s="11">
        <v>1.4</v>
      </c>
      <c r="M13" s="11">
        <v>1.4</v>
      </c>
      <c r="N13" s="11">
        <v>1.4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ht="63" x14ac:dyDescent="0.35">
      <c r="B15" s="11">
        <v>3</v>
      </c>
      <c r="C15" s="17" t="s">
        <v>66</v>
      </c>
      <c r="D15" s="13" t="s">
        <v>21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1">
        <v>1</v>
      </c>
      <c r="L15" s="11">
        <v>1</v>
      </c>
      <c r="M15" s="11">
        <v>1</v>
      </c>
      <c r="N15" s="11">
        <v>1</v>
      </c>
    </row>
    <row r="16" spans="2:14" ht="16.2" x14ac:dyDescent="0.35">
      <c r="B16" s="11">
        <v>4</v>
      </c>
      <c r="C16" s="17" t="s">
        <v>38</v>
      </c>
      <c r="D16" s="13" t="s">
        <v>39</v>
      </c>
      <c r="E16" s="11">
        <v>2</v>
      </c>
      <c r="F16" s="11">
        <f t="shared" ref="F16:N16" si="0">$E$16</f>
        <v>2</v>
      </c>
      <c r="G16" s="11">
        <f t="shared" si="0"/>
        <v>2</v>
      </c>
      <c r="H16" s="11">
        <f t="shared" si="0"/>
        <v>2</v>
      </c>
      <c r="I16" s="11">
        <f t="shared" si="0"/>
        <v>2</v>
      </c>
      <c r="J16" s="11">
        <f t="shared" si="0"/>
        <v>2</v>
      </c>
      <c r="K16" s="11">
        <f t="shared" si="0"/>
        <v>2</v>
      </c>
      <c r="L16" s="11">
        <f t="shared" si="0"/>
        <v>2</v>
      </c>
      <c r="M16" s="11">
        <f t="shared" si="0"/>
        <v>2</v>
      </c>
      <c r="N16" s="11">
        <f t="shared" si="0"/>
        <v>2</v>
      </c>
    </row>
    <row r="17" spans="2:14" ht="31.8" x14ac:dyDescent="0.35">
      <c r="B17" s="11">
        <v>5</v>
      </c>
      <c r="C17" s="17" t="s">
        <v>67</v>
      </c>
      <c r="D17" s="13" t="s">
        <v>33</v>
      </c>
      <c r="E17" s="11">
        <v>0.7</v>
      </c>
      <c r="F17" s="11">
        <v>0.7</v>
      </c>
      <c r="G17" s="11">
        <v>0.7</v>
      </c>
      <c r="H17" s="11">
        <v>0.7</v>
      </c>
      <c r="I17" s="11">
        <v>0.7</v>
      </c>
      <c r="J17" s="11">
        <v>0.7</v>
      </c>
      <c r="K17" s="11">
        <v>0.7</v>
      </c>
      <c r="L17" s="11">
        <v>0.7</v>
      </c>
      <c r="M17" s="11">
        <v>0.7</v>
      </c>
      <c r="N17" s="11">
        <v>0.7</v>
      </c>
    </row>
    <row r="18" spans="2:14" ht="31.8" x14ac:dyDescent="0.35">
      <c r="B18" s="11">
        <v>6</v>
      </c>
      <c r="C18" s="17" t="s">
        <v>68</v>
      </c>
      <c r="D18" s="13" t="s">
        <v>60</v>
      </c>
      <c r="E18" s="11">
        <v>20</v>
      </c>
      <c r="F18" s="11">
        <v>20</v>
      </c>
      <c r="G18" s="11">
        <v>20</v>
      </c>
      <c r="H18" s="11">
        <v>20</v>
      </c>
      <c r="I18" s="11">
        <v>20</v>
      </c>
      <c r="J18" s="11">
        <v>20</v>
      </c>
      <c r="K18" s="11">
        <v>20</v>
      </c>
      <c r="L18" s="11">
        <v>20</v>
      </c>
      <c r="M18" s="11">
        <v>20</v>
      </c>
      <c r="N18" s="11">
        <v>20</v>
      </c>
    </row>
    <row r="19" spans="2:14" ht="63" x14ac:dyDescent="0.35">
      <c r="B19" s="11">
        <v>7</v>
      </c>
      <c r="C19" s="17" t="s">
        <v>69</v>
      </c>
      <c r="D19" s="13" t="s">
        <v>61</v>
      </c>
      <c r="E19" s="11">
        <v>0.4</v>
      </c>
      <c r="F19" s="11">
        <v>0.4</v>
      </c>
      <c r="G19" s="11">
        <v>0.4</v>
      </c>
      <c r="H19" s="11">
        <v>0.4</v>
      </c>
      <c r="I19" s="11">
        <v>0.4</v>
      </c>
      <c r="J19" s="11">
        <v>0.4</v>
      </c>
      <c r="K19" s="11">
        <v>0.4</v>
      </c>
      <c r="L19" s="11">
        <v>0.4</v>
      </c>
      <c r="M19" s="11">
        <v>0.4</v>
      </c>
      <c r="N19" s="11">
        <v>0.4</v>
      </c>
    </row>
    <row r="20" spans="2:14" ht="31.8" x14ac:dyDescent="0.35">
      <c r="B20" s="11">
        <v>8</v>
      </c>
      <c r="C20" s="17" t="s">
        <v>70</v>
      </c>
      <c r="D20" s="13" t="s">
        <v>62</v>
      </c>
      <c r="E20" s="24">
        <v>12089.6</v>
      </c>
      <c r="F20" s="19">
        <f t="shared" ref="F20:N20" si="1">$E$20</f>
        <v>12089.6</v>
      </c>
      <c r="G20" s="19">
        <f t="shared" si="1"/>
        <v>12089.6</v>
      </c>
      <c r="H20" s="19">
        <f t="shared" si="1"/>
        <v>12089.6</v>
      </c>
      <c r="I20" s="19">
        <f t="shared" si="1"/>
        <v>12089.6</v>
      </c>
      <c r="J20" s="19">
        <f t="shared" si="1"/>
        <v>12089.6</v>
      </c>
      <c r="K20" s="19">
        <f t="shared" si="1"/>
        <v>12089.6</v>
      </c>
      <c r="L20" s="19">
        <f t="shared" si="1"/>
        <v>12089.6</v>
      </c>
      <c r="M20" s="19">
        <f t="shared" si="1"/>
        <v>12089.6</v>
      </c>
      <c r="N20" s="19">
        <f t="shared" si="1"/>
        <v>12089.6</v>
      </c>
    </row>
    <row r="21" spans="2:14" ht="31.8" x14ac:dyDescent="0.35">
      <c r="B21" s="11">
        <v>9</v>
      </c>
      <c r="C21" s="17" t="s">
        <v>71</v>
      </c>
      <c r="D21" s="13" t="s">
        <v>63</v>
      </c>
      <c r="E21" s="11">
        <v>173</v>
      </c>
      <c r="F21" s="11">
        <v>173</v>
      </c>
      <c r="G21" s="11">
        <v>173</v>
      </c>
      <c r="H21" s="11">
        <v>173</v>
      </c>
      <c r="I21" s="11">
        <v>173</v>
      </c>
      <c r="J21" s="11">
        <v>173</v>
      </c>
      <c r="K21" s="11">
        <v>173</v>
      </c>
      <c r="L21" s="11">
        <v>173</v>
      </c>
      <c r="M21" s="11">
        <v>173</v>
      </c>
      <c r="N21" s="11">
        <v>173</v>
      </c>
    </row>
    <row r="22" spans="2:14" ht="15.6" x14ac:dyDescent="0.3">
      <c r="B22" s="11"/>
      <c r="C22" s="18" t="s">
        <v>50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ht="48" x14ac:dyDescent="0.35">
      <c r="B23" s="11"/>
      <c r="C23" s="17" t="s">
        <v>92</v>
      </c>
      <c r="D23" s="13" t="s">
        <v>51</v>
      </c>
      <c r="E23" s="25">
        <f>E12*E13*E15*E17*E18*E20*(1-E19)*0.000001</f>
        <v>1.4217369599999998E-2</v>
      </c>
      <c r="F23" s="25">
        <f>F12*F13*F15*F17*F18*F20*(1-F19)*0.000001</f>
        <v>1.4217369599999998E-2</v>
      </c>
      <c r="G23" s="25">
        <f>G12*G13*G15*G17*G18*G20*(1-G19)*0.000001</f>
        <v>1.4217369599999998E-2</v>
      </c>
      <c r="H23" s="25">
        <f>H12*H13*H15*H17*H18*H20*(1-H19)*0.000001</f>
        <v>1.4217369599999998E-2</v>
      </c>
      <c r="I23" s="25">
        <f>I12*I13*I15*I17*I18*I20*(1-I19)*0.000001</f>
        <v>1.4217369599999998E-2</v>
      </c>
      <c r="J23" s="25">
        <f>J12*J13*J15*J17*J18*J20*(1-J19)*0.000001</f>
        <v>1.4217369599999998E-2</v>
      </c>
      <c r="K23" s="25">
        <f>K12*K13*K15*K17*K18*K20*(1-K19)*0.000001</f>
        <v>1.4217369599999998E-2</v>
      </c>
      <c r="L23" s="25">
        <f>L12*L13*L15*L17*L18*L20*(1-L19)*0.000001</f>
        <v>1.4217369599999998E-2</v>
      </c>
      <c r="M23" s="25">
        <f>M12*M13*M15*M17*M18*M20*(1-M19)*0.000001</f>
        <v>1.4217369599999998E-2</v>
      </c>
      <c r="N23" s="25">
        <f>N12*N13*N15*N17*N18*N20*(1-N19)*0.000001</f>
        <v>1.4217369599999998E-2</v>
      </c>
    </row>
    <row r="24" spans="2:14" ht="32.4" x14ac:dyDescent="0.35">
      <c r="B24" s="11"/>
      <c r="C24" s="17" t="s">
        <v>75</v>
      </c>
      <c r="D24" s="13" t="s">
        <v>52</v>
      </c>
      <c r="E24" s="25">
        <f>E12*E13*E15*E17*E18*E21*(1-E19)/3600</f>
        <v>5.6513333333333318E-2</v>
      </c>
      <c r="F24" s="25">
        <f>F12*F13*F15*F17*F18*F21*(1-F19)/3600</f>
        <v>5.6513333333333318E-2</v>
      </c>
      <c r="G24" s="25">
        <f>G12*G13*G15*G17*G18*G21*(1-G19)/3600</f>
        <v>5.6513333333333318E-2</v>
      </c>
      <c r="H24" s="25">
        <f>H12*H13*H15*H17*H18*H21*(1-H19)/3600</f>
        <v>5.6513333333333318E-2</v>
      </c>
      <c r="I24" s="25">
        <f>I12*I13*I15*I17*I18*I21*(1-I19)/3600</f>
        <v>5.6513333333333318E-2</v>
      </c>
      <c r="J24" s="25">
        <f>J12*J13*J15*J17*J18*J21*(1-J19)/3600</f>
        <v>5.6513333333333318E-2</v>
      </c>
      <c r="K24" s="25">
        <f>K12*K13*K15*K17*K18*K21*(1-K19)/3600</f>
        <v>5.6513333333333318E-2</v>
      </c>
      <c r="L24" s="25">
        <f>L12*L13*L15*L17*L18*L21*(1-L19)/3600</f>
        <v>5.6513333333333318E-2</v>
      </c>
      <c r="M24" s="25">
        <f>M12*M13*M15*M17*M18*M21*(1-M19)/3600</f>
        <v>5.6513333333333318E-2</v>
      </c>
      <c r="N24" s="25">
        <f>N12*N13*N15*N17*N18*N21*(1-N19)/3600</f>
        <v>5.6513333333333318E-2</v>
      </c>
    </row>
  </sheetData>
  <mergeCells count="12">
    <mergeCell ref="B9:E9"/>
    <mergeCell ref="B10:B11"/>
    <mergeCell ref="C10:C11"/>
    <mergeCell ref="D10:D11"/>
    <mergeCell ref="E10:N10"/>
    <mergeCell ref="C14:N14"/>
    <mergeCell ref="B2:E2"/>
    <mergeCell ref="B3:E3"/>
    <mergeCell ref="B4:E4"/>
    <mergeCell ref="B6:E6"/>
    <mergeCell ref="B7:E7"/>
    <mergeCell ref="B5:N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FC06-2241-406A-9A9A-6DDE2391D006}">
  <dimension ref="B2:N24"/>
  <sheetViews>
    <sheetView topLeftCell="A13" workbookViewId="0">
      <selection activeCell="C23" sqref="C23"/>
    </sheetView>
  </sheetViews>
  <sheetFormatPr defaultRowHeight="14.4" x14ac:dyDescent="0.3"/>
  <cols>
    <col min="2" max="2" width="8.88671875" style="21"/>
    <col min="3" max="3" width="44.44140625" customWidth="1"/>
    <col min="4" max="4" width="8.88671875" style="21"/>
    <col min="5" max="5" width="13" style="21" bestFit="1" customWidth="1"/>
    <col min="6" max="12" width="13" bestFit="1" customWidth="1"/>
  </cols>
  <sheetData>
    <row r="2" spans="2:14" ht="15.6" x14ac:dyDescent="0.3">
      <c r="B2" s="1" t="s">
        <v>72</v>
      </c>
      <c r="C2" s="1"/>
      <c r="D2" s="1"/>
      <c r="E2" s="1"/>
    </row>
    <row r="3" spans="2:14" ht="15.6" x14ac:dyDescent="0.3">
      <c r="B3" s="26" t="s">
        <v>73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70.2" customHeight="1" x14ac:dyDescent="0.3">
      <c r="B5" s="22" t="s">
        <v>58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" t="s">
        <v>2</v>
      </c>
      <c r="C6" s="2"/>
      <c r="D6" s="2"/>
      <c r="E6" s="2"/>
    </row>
    <row r="7" spans="2:14" ht="15.6" x14ac:dyDescent="0.3">
      <c r="B7" s="2" t="s">
        <v>3</v>
      </c>
      <c r="C7" s="2"/>
      <c r="D7" s="2"/>
      <c r="E7" s="2"/>
    </row>
    <row r="8" spans="2:14" ht="15.6" x14ac:dyDescent="0.3">
      <c r="B8" s="3" t="s">
        <v>57</v>
      </c>
      <c r="C8" s="4"/>
      <c r="D8" s="3"/>
      <c r="E8" s="3"/>
    </row>
    <row r="9" spans="2:14" ht="15.6" x14ac:dyDescent="0.3">
      <c r="B9" s="2" t="s">
        <v>74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63" x14ac:dyDescent="0.35">
      <c r="B12" s="11">
        <v>1</v>
      </c>
      <c r="C12" s="17" t="s">
        <v>64</v>
      </c>
      <c r="D12" s="13" t="s">
        <v>59</v>
      </c>
      <c r="E12" s="11">
        <v>0.1</v>
      </c>
      <c r="F12" s="11">
        <v>0.1</v>
      </c>
      <c r="G12" s="11">
        <v>0.1</v>
      </c>
      <c r="H12" s="11">
        <v>0.1</v>
      </c>
      <c r="I12" s="11">
        <v>0.1</v>
      </c>
      <c r="J12" s="11">
        <v>0.1</v>
      </c>
      <c r="K12" s="11">
        <v>0.1</v>
      </c>
      <c r="L12" s="11">
        <v>0.1</v>
      </c>
      <c r="M12" s="11">
        <v>0.1</v>
      </c>
      <c r="N12" s="11">
        <v>0.1</v>
      </c>
    </row>
    <row r="13" spans="2:14" ht="47.4" x14ac:dyDescent="0.35">
      <c r="B13" s="11">
        <v>2</v>
      </c>
      <c r="C13" s="17" t="s">
        <v>65</v>
      </c>
      <c r="D13" s="13" t="s">
        <v>12</v>
      </c>
      <c r="E13" s="11">
        <v>1.4</v>
      </c>
      <c r="F13" s="11">
        <v>1.4</v>
      </c>
      <c r="G13" s="11">
        <v>1.4</v>
      </c>
      <c r="H13" s="11">
        <v>1.4</v>
      </c>
      <c r="I13" s="11">
        <v>1.4</v>
      </c>
      <c r="J13" s="11">
        <v>1.4</v>
      </c>
      <c r="K13" s="11">
        <v>1.4</v>
      </c>
      <c r="L13" s="11">
        <v>1.4</v>
      </c>
      <c r="M13" s="11">
        <v>1.4</v>
      </c>
      <c r="N13" s="11">
        <v>1.4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ht="63" x14ac:dyDescent="0.35">
      <c r="B15" s="11">
        <v>3</v>
      </c>
      <c r="C15" s="17" t="s">
        <v>66</v>
      </c>
      <c r="D15" s="13" t="s">
        <v>21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1">
        <v>1</v>
      </c>
      <c r="L15" s="11">
        <v>1</v>
      </c>
      <c r="M15" s="11">
        <v>1</v>
      </c>
      <c r="N15" s="11">
        <v>1</v>
      </c>
    </row>
    <row r="16" spans="2:14" ht="16.2" x14ac:dyDescent="0.35">
      <c r="B16" s="11">
        <v>4</v>
      </c>
      <c r="C16" s="17" t="s">
        <v>38</v>
      </c>
      <c r="D16" s="13" t="s">
        <v>39</v>
      </c>
      <c r="E16" s="11">
        <v>2</v>
      </c>
      <c r="F16" s="11">
        <f t="shared" ref="F16:N16" si="0">$E$16</f>
        <v>2</v>
      </c>
      <c r="G16" s="11">
        <f t="shared" si="0"/>
        <v>2</v>
      </c>
      <c r="H16" s="11">
        <f t="shared" si="0"/>
        <v>2</v>
      </c>
      <c r="I16" s="11">
        <f t="shared" si="0"/>
        <v>2</v>
      </c>
      <c r="J16" s="11">
        <f t="shared" si="0"/>
        <v>2</v>
      </c>
      <c r="K16" s="11">
        <f t="shared" si="0"/>
        <v>2</v>
      </c>
      <c r="L16" s="11">
        <f t="shared" si="0"/>
        <v>2</v>
      </c>
      <c r="M16" s="11">
        <f t="shared" si="0"/>
        <v>2</v>
      </c>
      <c r="N16" s="11">
        <f t="shared" si="0"/>
        <v>2</v>
      </c>
    </row>
    <row r="17" spans="2:14" ht="31.8" x14ac:dyDescent="0.35">
      <c r="B17" s="11">
        <v>5</v>
      </c>
      <c r="C17" s="17" t="s">
        <v>67</v>
      </c>
      <c r="D17" s="13" t="s">
        <v>33</v>
      </c>
      <c r="E17" s="11">
        <v>0.7</v>
      </c>
      <c r="F17" s="11">
        <v>0.7</v>
      </c>
      <c r="G17" s="11">
        <v>0.7</v>
      </c>
      <c r="H17" s="11">
        <v>0.7</v>
      </c>
      <c r="I17" s="11">
        <v>0.7</v>
      </c>
      <c r="J17" s="11">
        <v>0.7</v>
      </c>
      <c r="K17" s="11">
        <v>0.7</v>
      </c>
      <c r="L17" s="11">
        <v>0.7</v>
      </c>
      <c r="M17" s="11">
        <v>0.7</v>
      </c>
      <c r="N17" s="11">
        <v>0.7</v>
      </c>
    </row>
    <row r="18" spans="2:14" ht="31.8" x14ac:dyDescent="0.35">
      <c r="B18" s="11">
        <v>6</v>
      </c>
      <c r="C18" s="17" t="s">
        <v>68</v>
      </c>
      <c r="D18" s="13" t="s">
        <v>60</v>
      </c>
      <c r="E18" s="11">
        <v>80</v>
      </c>
      <c r="F18" s="11">
        <v>80</v>
      </c>
      <c r="G18" s="11">
        <v>80</v>
      </c>
      <c r="H18" s="11">
        <v>80</v>
      </c>
      <c r="I18" s="11">
        <v>80</v>
      </c>
      <c r="J18" s="11">
        <v>80</v>
      </c>
      <c r="K18" s="11">
        <v>80</v>
      </c>
      <c r="L18" s="11">
        <v>80</v>
      </c>
      <c r="M18" s="11">
        <v>80</v>
      </c>
      <c r="N18" s="11">
        <v>80</v>
      </c>
    </row>
    <row r="19" spans="2:14" ht="63" x14ac:dyDescent="0.35">
      <c r="B19" s="11">
        <v>7</v>
      </c>
      <c r="C19" s="17" t="s">
        <v>69</v>
      </c>
      <c r="D19" s="13" t="s">
        <v>61</v>
      </c>
      <c r="E19" s="11">
        <v>0.4</v>
      </c>
      <c r="F19" s="11">
        <v>0.4</v>
      </c>
      <c r="G19" s="11">
        <v>0.4</v>
      </c>
      <c r="H19" s="11">
        <v>0.4</v>
      </c>
      <c r="I19" s="11">
        <v>0.4</v>
      </c>
      <c r="J19" s="11">
        <v>0.4</v>
      </c>
      <c r="K19" s="11">
        <v>0.4</v>
      </c>
      <c r="L19" s="11">
        <v>0.4</v>
      </c>
      <c r="M19" s="11">
        <v>0.4</v>
      </c>
      <c r="N19" s="11">
        <v>0.4</v>
      </c>
    </row>
    <row r="20" spans="2:14" ht="31.8" x14ac:dyDescent="0.35">
      <c r="B20" s="11">
        <v>8</v>
      </c>
      <c r="C20" s="17" t="s">
        <v>70</v>
      </c>
      <c r="D20" s="13" t="s">
        <v>62</v>
      </c>
      <c r="E20" s="24">
        <v>12089.6</v>
      </c>
      <c r="F20" s="19">
        <f t="shared" ref="F20:N20" si="1">$E$20</f>
        <v>12089.6</v>
      </c>
      <c r="G20" s="19">
        <f t="shared" si="1"/>
        <v>12089.6</v>
      </c>
      <c r="H20" s="19">
        <f t="shared" si="1"/>
        <v>12089.6</v>
      </c>
      <c r="I20" s="19">
        <f t="shared" si="1"/>
        <v>12089.6</v>
      </c>
      <c r="J20" s="19">
        <f t="shared" si="1"/>
        <v>12089.6</v>
      </c>
      <c r="K20" s="19">
        <f t="shared" si="1"/>
        <v>12089.6</v>
      </c>
      <c r="L20" s="19">
        <f t="shared" si="1"/>
        <v>12089.6</v>
      </c>
      <c r="M20" s="19">
        <f t="shared" si="1"/>
        <v>12089.6</v>
      </c>
      <c r="N20" s="19">
        <f t="shared" si="1"/>
        <v>12089.6</v>
      </c>
    </row>
    <row r="21" spans="2:14" ht="31.8" x14ac:dyDescent="0.35">
      <c r="B21" s="11">
        <v>9</v>
      </c>
      <c r="C21" s="17" t="s">
        <v>71</v>
      </c>
      <c r="D21" s="13" t="s">
        <v>63</v>
      </c>
      <c r="E21" s="11">
        <v>44.1</v>
      </c>
      <c r="F21" s="11">
        <v>44.1</v>
      </c>
      <c r="G21" s="11">
        <v>44.1</v>
      </c>
      <c r="H21" s="11">
        <v>44.1</v>
      </c>
      <c r="I21" s="11">
        <v>44.1</v>
      </c>
      <c r="J21" s="11">
        <v>44.1</v>
      </c>
      <c r="K21" s="11">
        <v>44.1</v>
      </c>
      <c r="L21" s="11">
        <v>44.1</v>
      </c>
      <c r="M21" s="11">
        <v>44.1</v>
      </c>
      <c r="N21" s="11">
        <v>44.1</v>
      </c>
    </row>
    <row r="22" spans="2:14" ht="15.6" x14ac:dyDescent="0.3">
      <c r="B22" s="11"/>
      <c r="C22" s="18" t="s">
        <v>50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ht="48" x14ac:dyDescent="0.35">
      <c r="B23" s="11"/>
      <c r="C23" s="17" t="s">
        <v>92</v>
      </c>
      <c r="D23" s="13" t="s">
        <v>51</v>
      </c>
      <c r="E23" s="25">
        <f>E12*E13*E15*E17*E18*E20*(1-E19)*0.000001</f>
        <v>5.6869478399999993E-2</v>
      </c>
      <c r="F23" s="25">
        <f>F12*F13*F15*F17*F18*F20*(1-F19)*0.000001</f>
        <v>5.6869478399999993E-2</v>
      </c>
      <c r="G23" s="25">
        <f>G12*G13*G15*G17*G18*G20*(1-G19)*0.000001</f>
        <v>5.6869478399999993E-2</v>
      </c>
      <c r="H23" s="25">
        <f>H12*H13*H15*H17*H18*H20*(1-H19)*0.000001</f>
        <v>5.6869478399999993E-2</v>
      </c>
      <c r="I23" s="25">
        <f>I12*I13*I15*I17*I18*I20*(1-I19)*0.000001</f>
        <v>5.6869478399999993E-2</v>
      </c>
      <c r="J23" s="25">
        <f>J12*J13*J15*J17*J18*J20*(1-J19)*0.000001</f>
        <v>5.6869478399999993E-2</v>
      </c>
      <c r="K23" s="25">
        <f>K12*K13*K15*K17*K18*K20*(1-K19)*0.000001</f>
        <v>5.6869478399999993E-2</v>
      </c>
      <c r="L23" s="25">
        <f>L12*L13*L15*L17*L18*L20*(1-L19)*0.000001</f>
        <v>5.6869478399999993E-2</v>
      </c>
      <c r="M23" s="25">
        <f>M12*M13*M15*M17*M18*M20*(1-M19)*0.000001</f>
        <v>5.6869478399999993E-2</v>
      </c>
      <c r="N23" s="25">
        <f>N12*N13*N15*N17*N18*N20*(1-N19)*0.000001</f>
        <v>5.6869478399999993E-2</v>
      </c>
    </row>
    <row r="24" spans="2:14" ht="32.4" x14ac:dyDescent="0.35">
      <c r="B24" s="11"/>
      <c r="C24" s="17" t="s">
        <v>75</v>
      </c>
      <c r="D24" s="13" t="s">
        <v>52</v>
      </c>
      <c r="E24" s="25">
        <f>E12*E13*E15*E17*E18*E21*(1-E19)/3600</f>
        <v>5.7623999999999995E-2</v>
      </c>
      <c r="F24" s="25">
        <f>F12*F13*F15*F17*F18*F21*(1-F19)/3600</f>
        <v>5.7623999999999995E-2</v>
      </c>
      <c r="G24" s="25">
        <f>G12*G13*G15*G17*G18*G21*(1-G19)/3600</f>
        <v>5.7623999999999995E-2</v>
      </c>
      <c r="H24" s="25">
        <f>H12*H13*H15*H17*H18*H21*(1-H19)/3600</f>
        <v>5.7623999999999995E-2</v>
      </c>
      <c r="I24" s="25">
        <f>I12*I13*I15*I17*I18*I21*(1-I19)/3600</f>
        <v>5.7623999999999995E-2</v>
      </c>
      <c r="J24" s="25">
        <f>J12*J13*J15*J17*J18*J21*(1-J19)/3600</f>
        <v>5.7623999999999995E-2</v>
      </c>
      <c r="K24" s="25">
        <f>K12*K13*K15*K17*K18*K21*(1-K19)/3600</f>
        <v>5.7623999999999995E-2</v>
      </c>
      <c r="L24" s="25">
        <f>L12*L13*L15*L17*L18*L21*(1-L19)/3600</f>
        <v>5.7623999999999995E-2</v>
      </c>
      <c r="M24" s="25">
        <f>M12*M13*M15*M17*M18*M21*(1-M19)/3600</f>
        <v>5.7623999999999995E-2</v>
      </c>
      <c r="N24" s="25">
        <f>N12*N13*N15*N17*N18*N21*(1-N19)/3600</f>
        <v>5.7623999999999995E-2</v>
      </c>
    </row>
  </sheetData>
  <mergeCells count="11">
    <mergeCell ref="B9:E9"/>
    <mergeCell ref="B10:B11"/>
    <mergeCell ref="C10:C11"/>
    <mergeCell ref="D10:D11"/>
    <mergeCell ref="E10:N10"/>
    <mergeCell ref="C14:N14"/>
    <mergeCell ref="B2:E2"/>
    <mergeCell ref="B4:E4"/>
    <mergeCell ref="B5:N5"/>
    <mergeCell ref="B6:E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CAD9C-7ABB-410D-A54E-CBAA07C5D8E9}">
  <dimension ref="B2:O47"/>
  <sheetViews>
    <sheetView topLeftCell="A25" workbookViewId="0">
      <selection sqref="A1:XFD1048576"/>
    </sheetView>
  </sheetViews>
  <sheetFormatPr defaultRowHeight="14.4" x14ac:dyDescent="0.3"/>
  <cols>
    <col min="2" max="2" width="8.88671875" style="21"/>
    <col min="3" max="3" width="44.44140625" customWidth="1"/>
    <col min="4" max="4" width="8.88671875" style="21"/>
    <col min="5" max="5" width="13" style="21" bestFit="1" customWidth="1"/>
    <col min="6" max="12" width="13" bestFit="1" customWidth="1"/>
  </cols>
  <sheetData>
    <row r="2" spans="2:14" ht="15.6" x14ac:dyDescent="0.3">
      <c r="B2" s="1" t="s">
        <v>76</v>
      </c>
      <c r="C2" s="1"/>
      <c r="D2" s="1"/>
      <c r="E2" s="1"/>
    </row>
    <row r="3" spans="2:14" ht="15.6" x14ac:dyDescent="0.3">
      <c r="B3" s="26" t="s">
        <v>77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70.2" customHeight="1" x14ac:dyDescent="0.3">
      <c r="B5" s="22" t="s">
        <v>58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3" t="s">
        <v>2</v>
      </c>
      <c r="C6" s="23"/>
      <c r="D6" s="23"/>
      <c r="E6" s="23"/>
    </row>
    <row r="7" spans="2:14" ht="15.6" x14ac:dyDescent="0.3">
      <c r="B7" s="2"/>
      <c r="C7" s="2"/>
      <c r="D7" s="2"/>
      <c r="E7" s="2"/>
    </row>
    <row r="8" spans="2:14" ht="15.6" x14ac:dyDescent="0.3">
      <c r="B8" s="3" t="s">
        <v>57</v>
      </c>
      <c r="C8" s="4"/>
      <c r="D8" s="3"/>
      <c r="E8" s="3"/>
    </row>
    <row r="9" spans="2:14" ht="15.6" x14ac:dyDescent="0.3">
      <c r="B9" s="2" t="s">
        <v>74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63" x14ac:dyDescent="0.35">
      <c r="B12" s="11">
        <v>1</v>
      </c>
      <c r="C12" s="17" t="s">
        <v>64</v>
      </c>
      <c r="D12" s="13" t="s">
        <v>59</v>
      </c>
      <c r="E12" s="11">
        <v>0.1</v>
      </c>
      <c r="F12" s="11">
        <v>0.1</v>
      </c>
      <c r="G12" s="11">
        <v>0.1</v>
      </c>
      <c r="H12" s="11">
        <v>0.1</v>
      </c>
      <c r="I12" s="11">
        <v>0.1</v>
      </c>
      <c r="J12" s="11">
        <v>0.1</v>
      </c>
      <c r="K12" s="11">
        <v>0.1</v>
      </c>
      <c r="L12" s="11">
        <v>0.1</v>
      </c>
      <c r="M12" s="11">
        <v>0.1</v>
      </c>
      <c r="N12" s="11">
        <v>0.1</v>
      </c>
    </row>
    <row r="13" spans="2:14" ht="47.4" x14ac:dyDescent="0.35">
      <c r="B13" s="11">
        <v>2</v>
      </c>
      <c r="C13" s="17" t="s">
        <v>65</v>
      </c>
      <c r="D13" s="13" t="s">
        <v>12</v>
      </c>
      <c r="E13" s="11">
        <v>1.4</v>
      </c>
      <c r="F13" s="11">
        <v>1.4</v>
      </c>
      <c r="G13" s="11">
        <v>1.4</v>
      </c>
      <c r="H13" s="11">
        <v>1.4</v>
      </c>
      <c r="I13" s="11">
        <v>1.4</v>
      </c>
      <c r="J13" s="11">
        <v>1.4</v>
      </c>
      <c r="K13" s="11">
        <v>1.4</v>
      </c>
      <c r="L13" s="11">
        <v>1.4</v>
      </c>
      <c r="M13" s="11">
        <v>1.4</v>
      </c>
      <c r="N13" s="11">
        <v>1.4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s="4" customFormat="1" ht="31.2" x14ac:dyDescent="0.3">
      <c r="B15" s="29">
        <v>3</v>
      </c>
      <c r="C15" s="27" t="s">
        <v>78</v>
      </c>
      <c r="D15" s="31" t="s">
        <v>60</v>
      </c>
      <c r="E15" s="30">
        <v>5.6</v>
      </c>
      <c r="F15" s="30">
        <v>5.6</v>
      </c>
      <c r="G15" s="30">
        <v>5.6</v>
      </c>
      <c r="H15" s="30">
        <v>5.6</v>
      </c>
      <c r="I15" s="30">
        <v>5.6</v>
      </c>
      <c r="J15" s="30">
        <v>5.6</v>
      </c>
      <c r="K15" s="30">
        <v>5.6</v>
      </c>
      <c r="L15" s="30">
        <v>5.6</v>
      </c>
      <c r="M15" s="30">
        <v>5.6</v>
      </c>
      <c r="N15" s="30">
        <v>5.6</v>
      </c>
    </row>
    <row r="16" spans="2:14" ht="31.8" x14ac:dyDescent="0.35">
      <c r="B16" s="11">
        <v>4</v>
      </c>
      <c r="C16" s="17" t="s">
        <v>79</v>
      </c>
      <c r="D16" s="13" t="s">
        <v>62</v>
      </c>
      <c r="E16" s="32">
        <v>7556</v>
      </c>
      <c r="F16" s="32">
        <v>7556</v>
      </c>
      <c r="G16" s="32">
        <v>7556</v>
      </c>
      <c r="H16" s="32">
        <v>7556</v>
      </c>
      <c r="I16" s="32">
        <v>7556</v>
      </c>
      <c r="J16" s="32">
        <v>7556</v>
      </c>
      <c r="K16" s="32">
        <v>7556</v>
      </c>
      <c r="L16" s="32">
        <v>7556</v>
      </c>
      <c r="M16" s="32">
        <v>7556</v>
      </c>
      <c r="N16" s="32">
        <v>7556</v>
      </c>
    </row>
    <row r="17" spans="2:14" ht="31.8" x14ac:dyDescent="0.35">
      <c r="B17" s="11">
        <v>5</v>
      </c>
      <c r="C17" s="17" t="s">
        <v>80</v>
      </c>
      <c r="D17" s="13" t="s">
        <v>63</v>
      </c>
      <c r="E17" s="11">
        <v>22</v>
      </c>
      <c r="F17" s="11">
        <f t="shared" ref="F17:N17" si="0">$E$17</f>
        <v>22</v>
      </c>
      <c r="G17" s="11">
        <f t="shared" si="0"/>
        <v>22</v>
      </c>
      <c r="H17" s="11">
        <f t="shared" si="0"/>
        <v>22</v>
      </c>
      <c r="I17" s="11">
        <f t="shared" si="0"/>
        <v>22</v>
      </c>
      <c r="J17" s="11">
        <f t="shared" si="0"/>
        <v>22</v>
      </c>
      <c r="K17" s="11">
        <f t="shared" si="0"/>
        <v>22</v>
      </c>
      <c r="L17" s="11">
        <f t="shared" si="0"/>
        <v>22</v>
      </c>
      <c r="M17" s="11">
        <f t="shared" si="0"/>
        <v>22</v>
      </c>
      <c r="N17" s="11">
        <f t="shared" si="0"/>
        <v>22</v>
      </c>
    </row>
    <row r="18" spans="2:14" ht="63" x14ac:dyDescent="0.35">
      <c r="B18" s="11">
        <v>6</v>
      </c>
      <c r="C18" s="17" t="s">
        <v>69</v>
      </c>
      <c r="D18" s="13" t="s">
        <v>61</v>
      </c>
      <c r="E18" s="11">
        <v>0.4</v>
      </c>
      <c r="F18" s="11">
        <v>0.4</v>
      </c>
      <c r="G18" s="11">
        <v>0.4</v>
      </c>
      <c r="H18" s="11">
        <v>0.4</v>
      </c>
      <c r="I18" s="11">
        <v>0.4</v>
      </c>
      <c r="J18" s="11">
        <v>0.4</v>
      </c>
      <c r="K18" s="11">
        <v>0.4</v>
      </c>
      <c r="L18" s="11">
        <v>0.4</v>
      </c>
      <c r="M18" s="11">
        <v>0.4</v>
      </c>
      <c r="N18" s="11">
        <v>0.4</v>
      </c>
    </row>
    <row r="19" spans="2:14" ht="31.8" x14ac:dyDescent="0.35">
      <c r="B19" s="11">
        <v>7</v>
      </c>
      <c r="C19" s="17" t="s">
        <v>81</v>
      </c>
      <c r="D19" s="13" t="s">
        <v>14</v>
      </c>
      <c r="E19" s="24">
        <v>1</v>
      </c>
      <c r="F19" s="19" t="s">
        <v>82</v>
      </c>
      <c r="G19" s="19">
        <f t="shared" ref="G19:N19" si="1">$E$19</f>
        <v>1</v>
      </c>
      <c r="H19" s="19">
        <f t="shared" si="1"/>
        <v>1</v>
      </c>
      <c r="I19" s="19">
        <f t="shared" si="1"/>
        <v>1</v>
      </c>
      <c r="J19" s="19">
        <f t="shared" si="1"/>
        <v>1</v>
      </c>
      <c r="K19" s="19">
        <f t="shared" si="1"/>
        <v>1</v>
      </c>
      <c r="L19" s="19">
        <f t="shared" si="1"/>
        <v>1</v>
      </c>
      <c r="M19" s="19">
        <f t="shared" si="1"/>
        <v>1</v>
      </c>
      <c r="N19" s="19">
        <f t="shared" si="1"/>
        <v>1</v>
      </c>
    </row>
    <row r="20" spans="2:14" ht="16.2" x14ac:dyDescent="0.35">
      <c r="B20" s="11">
        <v>8</v>
      </c>
      <c r="C20" s="17" t="s">
        <v>83</v>
      </c>
      <c r="D20" s="13" t="s">
        <v>84</v>
      </c>
      <c r="E20" s="57">
        <f>D40</f>
        <v>1511.2</v>
      </c>
      <c r="F20" s="57">
        <f t="shared" ref="F20:N20" si="2">E40</f>
        <v>3022.4</v>
      </c>
      <c r="G20" s="57">
        <f t="shared" si="2"/>
        <v>4533.6000000000004</v>
      </c>
      <c r="H20" s="57">
        <f t="shared" si="2"/>
        <v>7556</v>
      </c>
      <c r="I20" s="57">
        <f t="shared" si="2"/>
        <v>10578.400000000001</v>
      </c>
      <c r="J20" s="57">
        <f t="shared" si="2"/>
        <v>13600.800000000003</v>
      </c>
      <c r="K20" s="57">
        <f t="shared" si="2"/>
        <v>16623.200000000004</v>
      </c>
      <c r="L20" s="57">
        <f t="shared" si="2"/>
        <v>19645.600000000006</v>
      </c>
      <c r="M20" s="57">
        <f t="shared" si="2"/>
        <v>22668.000000000007</v>
      </c>
      <c r="N20" s="57">
        <f t="shared" si="2"/>
        <v>25690.400000000009</v>
      </c>
    </row>
    <row r="21" spans="2:14" ht="47.4" x14ac:dyDescent="0.35">
      <c r="B21" s="11">
        <v>9</v>
      </c>
      <c r="C21" s="17" t="s">
        <v>85</v>
      </c>
      <c r="D21" s="13" t="s">
        <v>86</v>
      </c>
      <c r="E21" s="11">
        <v>0.1</v>
      </c>
      <c r="F21" s="11">
        <v>0.1</v>
      </c>
      <c r="G21" s="11">
        <v>0.1</v>
      </c>
      <c r="H21" s="11">
        <v>0.1</v>
      </c>
      <c r="I21" s="11">
        <v>0.1</v>
      </c>
      <c r="J21" s="11">
        <v>0.1</v>
      </c>
      <c r="K21" s="11">
        <v>0.1</v>
      </c>
      <c r="L21" s="11">
        <v>0.1</v>
      </c>
      <c r="M21" s="11">
        <v>0.1</v>
      </c>
      <c r="N21" s="11">
        <v>0.1</v>
      </c>
    </row>
    <row r="22" spans="2:14" ht="16.2" x14ac:dyDescent="0.35">
      <c r="B22" s="11">
        <v>10</v>
      </c>
      <c r="C22" s="17" t="s">
        <v>87</v>
      </c>
      <c r="D22" s="13" t="s">
        <v>88</v>
      </c>
      <c r="E22" s="11">
        <v>0.1</v>
      </c>
      <c r="F22" s="11">
        <v>0.1</v>
      </c>
      <c r="G22" s="11">
        <v>0.1</v>
      </c>
      <c r="H22" s="11">
        <v>0.1</v>
      </c>
      <c r="I22" s="11">
        <v>0.1</v>
      </c>
      <c r="J22" s="11">
        <v>0.1</v>
      </c>
      <c r="K22" s="11">
        <v>0.1</v>
      </c>
      <c r="L22" s="11">
        <v>0.1</v>
      </c>
      <c r="M22" s="11">
        <v>0.1</v>
      </c>
      <c r="N22" s="11">
        <v>0.1</v>
      </c>
    </row>
    <row r="23" spans="2:14" ht="31.8" x14ac:dyDescent="0.35">
      <c r="B23" s="11">
        <v>11</v>
      </c>
      <c r="C23" s="17" t="s">
        <v>89</v>
      </c>
      <c r="D23" s="13" t="s">
        <v>90</v>
      </c>
      <c r="E23" s="11">
        <v>120</v>
      </c>
      <c r="F23" s="11">
        <v>120</v>
      </c>
      <c r="G23" s="11">
        <v>120</v>
      </c>
      <c r="H23" s="11">
        <v>120</v>
      </c>
      <c r="I23" s="11">
        <v>120</v>
      </c>
      <c r="J23" s="11">
        <v>120</v>
      </c>
      <c r="K23" s="11">
        <v>120</v>
      </c>
      <c r="L23" s="11">
        <v>120</v>
      </c>
      <c r="M23" s="11">
        <v>120</v>
      </c>
      <c r="N23" s="11">
        <v>120</v>
      </c>
    </row>
    <row r="24" spans="2:14" ht="15.6" x14ac:dyDescent="0.3">
      <c r="B24" s="11"/>
      <c r="C24" s="18" t="s">
        <v>91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 ht="31.8" x14ac:dyDescent="0.35">
      <c r="B25" s="11"/>
      <c r="C25" s="17" t="s">
        <v>93</v>
      </c>
      <c r="D25" s="13" t="s">
        <v>97</v>
      </c>
      <c r="E25" s="38">
        <f>E12*E13*E15*E16*(1-E18)*0.000001</f>
        <v>3.5543423999999995E-3</v>
      </c>
      <c r="F25" s="38">
        <f t="shared" ref="F25:N25" si="3">F12*F13*F15*F16*(1-F18)*0.000001</f>
        <v>3.5543423999999995E-3</v>
      </c>
      <c r="G25" s="38">
        <f t="shared" si="3"/>
        <v>3.5543423999999995E-3</v>
      </c>
      <c r="H25" s="38">
        <f t="shared" si="3"/>
        <v>3.5543423999999995E-3</v>
      </c>
      <c r="I25" s="38">
        <f t="shared" si="3"/>
        <v>3.5543423999999995E-3</v>
      </c>
      <c r="J25" s="38">
        <f t="shared" si="3"/>
        <v>3.5543423999999995E-3</v>
      </c>
      <c r="K25" s="38">
        <f t="shared" si="3"/>
        <v>3.5543423999999995E-3</v>
      </c>
      <c r="L25" s="38">
        <f t="shared" si="3"/>
        <v>3.5543423999999995E-3</v>
      </c>
      <c r="M25" s="38">
        <f t="shared" si="3"/>
        <v>3.5543423999999995E-3</v>
      </c>
      <c r="N25" s="38">
        <f t="shared" si="3"/>
        <v>3.5543423999999995E-3</v>
      </c>
    </row>
    <row r="26" spans="2:14" ht="32.4" x14ac:dyDescent="0.35">
      <c r="B26" s="11"/>
      <c r="C26" s="17" t="s">
        <v>94</v>
      </c>
      <c r="D26" s="13" t="s">
        <v>99</v>
      </c>
      <c r="E26" s="38">
        <f>E12*E13*E15*E17*(1-E18)/3600</f>
        <v>2.8746666666666664E-3</v>
      </c>
      <c r="F26" s="38">
        <f t="shared" ref="F26:N26" si="4">F12*F13*F15*F17*(1-F18)/3600</f>
        <v>2.8746666666666664E-3</v>
      </c>
      <c r="G26" s="38">
        <f t="shared" si="4"/>
        <v>2.8746666666666664E-3</v>
      </c>
      <c r="H26" s="38">
        <f t="shared" si="4"/>
        <v>2.8746666666666664E-3</v>
      </c>
      <c r="I26" s="38">
        <f t="shared" si="4"/>
        <v>2.8746666666666664E-3</v>
      </c>
      <c r="J26" s="38">
        <f t="shared" si="4"/>
        <v>2.8746666666666664E-3</v>
      </c>
      <c r="K26" s="38">
        <f t="shared" si="4"/>
        <v>2.8746666666666664E-3</v>
      </c>
      <c r="L26" s="38">
        <f t="shared" si="4"/>
        <v>2.8746666666666664E-3</v>
      </c>
      <c r="M26" s="38">
        <f t="shared" si="4"/>
        <v>2.8746666666666664E-3</v>
      </c>
      <c r="N26" s="38">
        <f t="shared" si="4"/>
        <v>2.8746666666666664E-3</v>
      </c>
    </row>
    <row r="27" spans="2:14" ht="31.2" x14ac:dyDescent="0.3">
      <c r="B27" s="11"/>
      <c r="C27" s="33" t="s">
        <v>95</v>
      </c>
      <c r="D27" s="11"/>
      <c r="E27" s="11"/>
      <c r="F27" s="34"/>
      <c r="G27" s="34"/>
      <c r="H27" s="34"/>
      <c r="I27" s="34"/>
      <c r="J27" s="34"/>
      <c r="K27" s="34"/>
      <c r="L27" s="34"/>
      <c r="M27" s="34"/>
      <c r="N27" s="34"/>
    </row>
    <row r="28" spans="2:14" ht="46.8" customHeight="1" x14ac:dyDescent="0.35">
      <c r="B28" s="11"/>
      <c r="C28" s="33" t="s">
        <v>96</v>
      </c>
      <c r="D28" s="11" t="s">
        <v>98</v>
      </c>
      <c r="E28" s="11">
        <f>86.4*E12*E13*E19*E20*E21*0.000001*E22*(365-E23)*(1-E18)</f>
        <v>2.6870828544000001E-2</v>
      </c>
      <c r="F28" s="11">
        <f t="shared" ref="F28:N28" si="5">86.4*F12*F13*F19*F20*F21*0.000001*F22*(365-F23)*(1-F18)</f>
        <v>5.3741657088000001E-2</v>
      </c>
      <c r="G28" s="11">
        <f t="shared" si="5"/>
        <v>8.0612485632000005E-2</v>
      </c>
      <c r="H28" s="11">
        <f t="shared" si="5"/>
        <v>0.13435414271999999</v>
      </c>
      <c r="I28" s="11">
        <f t="shared" si="5"/>
        <v>0.18809579980800004</v>
      </c>
      <c r="J28" s="11">
        <f t="shared" si="5"/>
        <v>0.24183745689600009</v>
      </c>
      <c r="K28" s="11">
        <f t="shared" si="5"/>
        <v>0.29557911398400005</v>
      </c>
      <c r="L28" s="11">
        <f t="shared" si="5"/>
        <v>0.34932077107200016</v>
      </c>
      <c r="M28" s="11">
        <f t="shared" si="5"/>
        <v>0.4030624281600001</v>
      </c>
      <c r="N28" s="11">
        <f t="shared" si="5"/>
        <v>0.4568040852480002</v>
      </c>
    </row>
    <row r="29" spans="2:14" ht="48" x14ac:dyDescent="0.35">
      <c r="B29" s="11"/>
      <c r="C29" s="17" t="s">
        <v>100</v>
      </c>
      <c r="D29" s="11" t="s">
        <v>101</v>
      </c>
      <c r="E29" s="11">
        <f>E12*E13*E19*E20*E21*0.000001*E22*(1-E18)*1000</f>
        <v>1.2694080000000001E-3</v>
      </c>
      <c r="F29" s="11">
        <f t="shared" ref="F29:N29" si="6">F12*F13*F19*F20*F21*0.000001*F22*(1-F18)*1000</f>
        <v>2.5388160000000002E-3</v>
      </c>
      <c r="G29" s="11">
        <f t="shared" si="6"/>
        <v>3.8082240000000002E-3</v>
      </c>
      <c r="H29" s="11">
        <f t="shared" si="6"/>
        <v>6.34704E-3</v>
      </c>
      <c r="I29" s="11">
        <f t="shared" si="6"/>
        <v>8.885856000000001E-3</v>
      </c>
      <c r="J29" s="11">
        <f t="shared" si="6"/>
        <v>1.1424672000000002E-2</v>
      </c>
      <c r="K29" s="11">
        <f t="shared" si="6"/>
        <v>1.3963488000000005E-2</v>
      </c>
      <c r="L29" s="11">
        <f t="shared" si="6"/>
        <v>1.6502304000000002E-2</v>
      </c>
      <c r="M29" s="11">
        <f t="shared" si="6"/>
        <v>1.9041120000000005E-2</v>
      </c>
      <c r="N29" s="11">
        <f t="shared" si="6"/>
        <v>2.1579936000000008E-2</v>
      </c>
    </row>
    <row r="30" spans="2:14" x14ac:dyDescent="0.3">
      <c r="B30" s="11"/>
      <c r="C30" s="34" t="s">
        <v>104</v>
      </c>
      <c r="D30" s="11" t="s">
        <v>102</v>
      </c>
      <c r="E30" s="37">
        <f>E25+E28</f>
        <v>3.0425170944000001E-2</v>
      </c>
      <c r="F30" s="37">
        <f t="shared" ref="F30:N30" si="7">F25+F28</f>
        <v>5.7295999488000002E-2</v>
      </c>
      <c r="G30" s="37">
        <f t="shared" si="7"/>
        <v>8.4166828031999999E-2</v>
      </c>
      <c r="H30" s="37">
        <f t="shared" si="7"/>
        <v>0.13790848511999998</v>
      </c>
      <c r="I30" s="37">
        <f t="shared" si="7"/>
        <v>0.19165014220800003</v>
      </c>
      <c r="J30" s="37">
        <f t="shared" si="7"/>
        <v>0.24539179929600008</v>
      </c>
      <c r="K30" s="37">
        <f t="shared" si="7"/>
        <v>0.29913345638400007</v>
      </c>
      <c r="L30" s="37">
        <f t="shared" si="7"/>
        <v>0.35287511347200018</v>
      </c>
      <c r="M30" s="37">
        <f t="shared" si="7"/>
        <v>0.40661677056000012</v>
      </c>
      <c r="N30" s="37">
        <f t="shared" si="7"/>
        <v>0.46035842764800022</v>
      </c>
    </row>
    <row r="31" spans="2:14" ht="32.4" x14ac:dyDescent="0.35">
      <c r="B31" s="11"/>
      <c r="C31" s="33" t="s">
        <v>105</v>
      </c>
      <c r="D31" s="11" t="s">
        <v>103</v>
      </c>
      <c r="E31" s="37">
        <f>E26+E29</f>
        <v>4.1440746666666665E-3</v>
      </c>
      <c r="F31" s="37">
        <f t="shared" ref="F31:N31" si="8">F26+F29</f>
        <v>5.413482666666667E-3</v>
      </c>
      <c r="G31" s="37">
        <f t="shared" si="8"/>
        <v>6.6828906666666667E-3</v>
      </c>
      <c r="H31" s="37">
        <f t="shared" si="8"/>
        <v>9.221706666666666E-3</v>
      </c>
      <c r="I31" s="37">
        <f t="shared" si="8"/>
        <v>1.1760522666666667E-2</v>
      </c>
      <c r="J31" s="37">
        <f t="shared" si="8"/>
        <v>1.4299338666666668E-2</v>
      </c>
      <c r="K31" s="37">
        <f t="shared" si="8"/>
        <v>1.6838154666666671E-2</v>
      </c>
      <c r="L31" s="37">
        <f t="shared" si="8"/>
        <v>1.937697066666667E-2</v>
      </c>
      <c r="M31" s="37">
        <f t="shared" si="8"/>
        <v>2.1915786666666673E-2</v>
      </c>
      <c r="N31" s="37">
        <f t="shared" si="8"/>
        <v>2.4454602666666676E-2</v>
      </c>
    </row>
    <row r="34" spans="3:15" ht="15" thickBot="1" x14ac:dyDescent="0.35">
      <c r="C34" s="42" t="s">
        <v>138</v>
      </c>
      <c r="D34" s="43"/>
      <c r="E34" s="43"/>
      <c r="F34" s="43"/>
      <c r="G34" s="43"/>
    </row>
    <row r="35" spans="3:15" x14ac:dyDescent="0.3">
      <c r="C35" s="44" t="s">
        <v>139</v>
      </c>
      <c r="D35" s="55" t="s">
        <v>140</v>
      </c>
      <c r="E35" s="55"/>
      <c r="F35" s="55"/>
      <c r="G35" s="55"/>
      <c r="H35" s="55"/>
    </row>
    <row r="36" spans="3:15" ht="15" thickBot="1" x14ac:dyDescent="0.35">
      <c r="C36" s="54"/>
      <c r="D36" s="56" t="s">
        <v>149</v>
      </c>
      <c r="E36" s="52" t="s">
        <v>150</v>
      </c>
      <c r="F36" s="52" t="s">
        <v>151</v>
      </c>
      <c r="G36" s="52" t="s">
        <v>152</v>
      </c>
      <c r="H36" s="52" t="s">
        <v>153</v>
      </c>
      <c r="I36" s="52" t="s">
        <v>154</v>
      </c>
      <c r="J36" s="52" t="s">
        <v>155</v>
      </c>
      <c r="K36" s="52" t="s">
        <v>156</v>
      </c>
      <c r="L36" s="52" t="s">
        <v>157</v>
      </c>
      <c r="M36" s="52" t="s">
        <v>158</v>
      </c>
    </row>
    <row r="37" spans="3:15" ht="16.2" thickBot="1" x14ac:dyDescent="0.35">
      <c r="C37" s="46" t="s">
        <v>159</v>
      </c>
      <c r="D37" s="32">
        <f>E16</f>
        <v>7556</v>
      </c>
      <c r="E37" s="32">
        <f t="shared" ref="E37:M37" si="9">F16</f>
        <v>7556</v>
      </c>
      <c r="F37" s="32">
        <f t="shared" si="9"/>
        <v>7556</v>
      </c>
      <c r="G37" s="32">
        <f t="shared" si="9"/>
        <v>7556</v>
      </c>
      <c r="H37" s="32">
        <f t="shared" si="9"/>
        <v>7556</v>
      </c>
      <c r="I37" s="32">
        <f t="shared" si="9"/>
        <v>7556</v>
      </c>
      <c r="J37" s="32">
        <f t="shared" si="9"/>
        <v>7556</v>
      </c>
      <c r="K37" s="32">
        <f t="shared" si="9"/>
        <v>7556</v>
      </c>
      <c r="L37" s="32">
        <f t="shared" si="9"/>
        <v>7556</v>
      </c>
      <c r="M37" s="32">
        <f t="shared" si="9"/>
        <v>7556</v>
      </c>
    </row>
    <row r="38" spans="3:15" ht="15" thickBot="1" x14ac:dyDescent="0.35">
      <c r="C38" s="46" t="s">
        <v>141</v>
      </c>
      <c r="D38" s="45">
        <v>5</v>
      </c>
      <c r="E38" s="45">
        <v>5</v>
      </c>
      <c r="F38" s="45">
        <v>5</v>
      </c>
      <c r="G38" s="45">
        <v>5</v>
      </c>
      <c r="H38" s="45">
        <v>5</v>
      </c>
      <c r="I38" s="45">
        <v>5</v>
      </c>
      <c r="J38" s="45">
        <v>5</v>
      </c>
      <c r="K38" s="45">
        <v>5</v>
      </c>
      <c r="L38" s="45">
        <v>5</v>
      </c>
      <c r="M38" s="45">
        <v>5</v>
      </c>
    </row>
    <row r="39" spans="3:15" ht="16.2" thickBot="1" x14ac:dyDescent="0.35">
      <c r="C39" s="46" t="s">
        <v>142</v>
      </c>
      <c r="D39" s="47">
        <f>D37/D38</f>
        <v>1511.2</v>
      </c>
      <c r="E39" s="47">
        <f>E37/E38</f>
        <v>1511.2</v>
      </c>
      <c r="F39" s="47">
        <f>F37/F38</f>
        <v>1511.2</v>
      </c>
      <c r="G39" s="47">
        <f>G37/G38</f>
        <v>1511.2</v>
      </c>
      <c r="H39" s="47">
        <f>H37/H38</f>
        <v>1511.2</v>
      </c>
      <c r="I39" s="47">
        <f>I37/I38</f>
        <v>1511.2</v>
      </c>
      <c r="J39" s="47">
        <f>J37/J38</f>
        <v>1511.2</v>
      </c>
      <c r="K39" s="47">
        <f>K37/K38</f>
        <v>1511.2</v>
      </c>
      <c r="L39" s="47">
        <f>L37/L38</f>
        <v>1511.2</v>
      </c>
      <c r="M39" s="47">
        <f>M37/M38</f>
        <v>1511.2</v>
      </c>
    </row>
    <row r="40" spans="3:15" ht="15" thickBot="1" x14ac:dyDescent="0.35">
      <c r="C40" s="46" t="s">
        <v>143</v>
      </c>
      <c r="D40" s="48">
        <f>D42+D43+D44</f>
        <v>1511.2</v>
      </c>
      <c r="E40" s="48">
        <f>E42+E43+E44</f>
        <v>3022.4</v>
      </c>
      <c r="F40" s="48">
        <f>F42+F43+F44</f>
        <v>4533.6000000000004</v>
      </c>
      <c r="G40" s="48">
        <f>G42+G43+G44</f>
        <v>7556</v>
      </c>
      <c r="H40" s="48">
        <f>H42+H43+H44</f>
        <v>10578.400000000001</v>
      </c>
      <c r="I40" s="48">
        <f>I42+I43+I44</f>
        <v>13600.800000000003</v>
      </c>
      <c r="J40" s="48">
        <f>J42+J43+J44</f>
        <v>16623.200000000004</v>
      </c>
      <c r="K40" s="48">
        <f>K42+K43+K44</f>
        <v>19645.600000000006</v>
      </c>
      <c r="L40" s="48">
        <f>L42+L43+L44</f>
        <v>22668.000000000007</v>
      </c>
      <c r="M40" s="48">
        <f>M42+M43+M44</f>
        <v>25690.400000000009</v>
      </c>
    </row>
    <row r="41" spans="3:15" ht="15" thickBot="1" x14ac:dyDescent="0.35">
      <c r="C41" s="46" t="s">
        <v>144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</row>
    <row r="42" spans="3:15" ht="15" thickBot="1" x14ac:dyDescent="0.35">
      <c r="C42" s="46" t="s">
        <v>145</v>
      </c>
      <c r="D42" s="47">
        <f>D39</f>
        <v>1511.2</v>
      </c>
      <c r="E42" s="47">
        <f>E39</f>
        <v>1511.2</v>
      </c>
      <c r="F42" s="47">
        <f>F39</f>
        <v>1511.2</v>
      </c>
      <c r="G42" s="47">
        <f>G39</f>
        <v>1511.2</v>
      </c>
      <c r="H42" s="47">
        <f>H39</f>
        <v>1511.2</v>
      </c>
      <c r="I42" s="47">
        <f>I39</f>
        <v>1511.2</v>
      </c>
      <c r="J42" s="47">
        <f>J39</f>
        <v>1511.2</v>
      </c>
      <c r="K42" s="47">
        <f>K39</f>
        <v>1511.2</v>
      </c>
      <c r="L42" s="47">
        <f>L39</f>
        <v>1511.2</v>
      </c>
      <c r="M42" s="47">
        <f>M39</f>
        <v>1511.2</v>
      </c>
    </row>
    <row r="43" spans="3:15" ht="15" thickBot="1" x14ac:dyDescent="0.35">
      <c r="C43" s="46" t="s">
        <v>146</v>
      </c>
      <c r="D43" s="45" t="s">
        <v>147</v>
      </c>
      <c r="E43" s="47">
        <f>D42</f>
        <v>1511.2</v>
      </c>
      <c r="F43" s="47">
        <f>E40</f>
        <v>3022.4</v>
      </c>
      <c r="G43" s="47">
        <f>F40</f>
        <v>4533.6000000000004</v>
      </c>
      <c r="H43" s="47">
        <f>G40</f>
        <v>7556</v>
      </c>
      <c r="I43" s="47">
        <f>H40</f>
        <v>10578.400000000001</v>
      </c>
      <c r="J43" s="47">
        <f>I40</f>
        <v>13600.800000000003</v>
      </c>
      <c r="K43" s="47">
        <f>J40</f>
        <v>16623.200000000004</v>
      </c>
      <c r="L43" s="47">
        <f>K40</f>
        <v>19645.600000000006</v>
      </c>
      <c r="M43" s="47">
        <f>L40</f>
        <v>22668.000000000007</v>
      </c>
    </row>
    <row r="44" spans="3:15" ht="15" thickBot="1" x14ac:dyDescent="0.35">
      <c r="C44" s="46" t="s">
        <v>148</v>
      </c>
      <c r="D44" s="50" t="s">
        <v>147</v>
      </c>
      <c r="E44" s="50">
        <v>0</v>
      </c>
      <c r="F44" s="50">
        <v>0</v>
      </c>
      <c r="G44" s="51">
        <f>D42</f>
        <v>1511.2</v>
      </c>
      <c r="H44" s="51">
        <f>E42</f>
        <v>1511.2</v>
      </c>
      <c r="I44" s="51">
        <f>F42</f>
        <v>1511.2</v>
      </c>
      <c r="J44" s="51">
        <f>G42</f>
        <v>1511.2</v>
      </c>
      <c r="K44" s="51">
        <f>H42</f>
        <v>1511.2</v>
      </c>
      <c r="L44" s="51">
        <f>I42</f>
        <v>1511.2</v>
      </c>
      <c r="M44" s="51">
        <f>J42</f>
        <v>1511.2</v>
      </c>
    </row>
    <row r="47" spans="3:15" x14ac:dyDescent="0.3">
      <c r="O47">
        <f>365-120</f>
        <v>245</v>
      </c>
    </row>
  </sheetData>
  <mergeCells count="23">
    <mergeCell ref="I40:I41"/>
    <mergeCell ref="J40:J41"/>
    <mergeCell ref="K40:K41"/>
    <mergeCell ref="L40:L41"/>
    <mergeCell ref="M40:M41"/>
    <mergeCell ref="C35:C36"/>
    <mergeCell ref="D35:H35"/>
    <mergeCell ref="D40:D41"/>
    <mergeCell ref="E40:E41"/>
    <mergeCell ref="F40:F41"/>
    <mergeCell ref="G40:G41"/>
    <mergeCell ref="H40:H41"/>
    <mergeCell ref="B10:B11"/>
    <mergeCell ref="C10:C11"/>
    <mergeCell ref="D10:D11"/>
    <mergeCell ref="E10:N10"/>
    <mergeCell ref="C14:N14"/>
    <mergeCell ref="C34:G34"/>
    <mergeCell ref="B2:E2"/>
    <mergeCell ref="B4:E4"/>
    <mergeCell ref="B5:N5"/>
    <mergeCell ref="B7:E7"/>
    <mergeCell ref="B9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9566-33D7-4989-A52B-55C09CC69F4A}">
  <dimension ref="B2:N31"/>
  <sheetViews>
    <sheetView topLeftCell="A22" workbookViewId="0">
      <selection activeCell="E26" sqref="E26:N26"/>
    </sheetView>
  </sheetViews>
  <sheetFormatPr defaultRowHeight="14.4" x14ac:dyDescent="0.3"/>
  <cols>
    <col min="2" max="2" width="7.44140625" style="21" customWidth="1"/>
    <col min="3" max="3" width="44.44140625" customWidth="1"/>
    <col min="4" max="4" width="8.88671875" style="21"/>
    <col min="5" max="5" width="13" style="21" bestFit="1" customWidth="1"/>
    <col min="6" max="6" width="13" bestFit="1" customWidth="1"/>
    <col min="7" max="7" width="12.88671875" customWidth="1"/>
    <col min="8" max="12" width="13" bestFit="1" customWidth="1"/>
  </cols>
  <sheetData>
    <row r="2" spans="2:14" ht="15.6" x14ac:dyDescent="0.3">
      <c r="B2" s="1" t="s">
        <v>106</v>
      </c>
      <c r="C2" s="1"/>
      <c r="D2" s="1"/>
      <c r="E2" s="1"/>
    </row>
    <row r="3" spans="2:14" ht="15.6" x14ac:dyDescent="0.3">
      <c r="B3" s="26" t="s">
        <v>107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73.8" customHeight="1" x14ac:dyDescent="0.3">
      <c r="B5" s="22" t="s">
        <v>108</v>
      </c>
      <c r="C5" s="22"/>
      <c r="D5" s="22"/>
      <c r="E5" s="22"/>
      <c r="F5" s="22"/>
      <c r="G5" s="22"/>
      <c r="H5" s="22"/>
      <c r="I5" s="22"/>
    </row>
    <row r="6" spans="2:14" ht="15.6" x14ac:dyDescent="0.3">
      <c r="B6" s="2" t="s">
        <v>109</v>
      </c>
      <c r="C6" s="2"/>
      <c r="D6" s="2"/>
      <c r="E6" s="2"/>
    </row>
    <row r="7" spans="2:14" ht="15.6" x14ac:dyDescent="0.3">
      <c r="B7" s="2" t="s">
        <v>110</v>
      </c>
      <c r="C7" s="2"/>
      <c r="D7" s="2"/>
      <c r="E7" s="2"/>
    </row>
    <row r="8" spans="2:14" ht="15.6" x14ac:dyDescent="0.3">
      <c r="B8" s="3" t="s">
        <v>4</v>
      </c>
      <c r="C8" s="4"/>
      <c r="D8" s="3"/>
      <c r="E8" s="3"/>
    </row>
    <row r="9" spans="2:14" ht="15.6" x14ac:dyDescent="0.3">
      <c r="B9" s="2" t="s">
        <v>6</v>
      </c>
      <c r="C9" s="2"/>
      <c r="D9" s="2"/>
      <c r="E9" s="2"/>
    </row>
    <row r="10" spans="2:14" ht="30.6" customHeight="1" x14ac:dyDescent="0.3">
      <c r="B10" s="39" t="s">
        <v>15</v>
      </c>
      <c r="C10" s="39"/>
      <c r="D10" s="39"/>
      <c r="E10" s="39"/>
      <c r="F10" s="39"/>
      <c r="G10" s="39"/>
      <c r="H10" s="39"/>
      <c r="I10" s="39"/>
    </row>
    <row r="11" spans="2:14" x14ac:dyDescent="0.3">
      <c r="B11" s="5" t="s">
        <v>7</v>
      </c>
      <c r="C11" s="5" t="s">
        <v>8</v>
      </c>
      <c r="D11" s="6" t="s">
        <v>9</v>
      </c>
      <c r="E11" s="7" t="s">
        <v>10</v>
      </c>
      <c r="F11" s="7"/>
      <c r="G11" s="7"/>
      <c r="H11" s="7"/>
      <c r="I11" s="7"/>
      <c r="J11" s="7"/>
      <c r="K11" s="7"/>
      <c r="L11" s="7"/>
      <c r="M11" s="7"/>
      <c r="N11" s="7"/>
    </row>
    <row r="12" spans="2:14" x14ac:dyDescent="0.3">
      <c r="B12" s="8"/>
      <c r="C12" s="8"/>
      <c r="D12" s="9"/>
      <c r="E12" s="10">
        <v>2025</v>
      </c>
      <c r="F12" s="10">
        <v>2026</v>
      </c>
      <c r="G12" s="10">
        <v>2027</v>
      </c>
      <c r="H12" s="10">
        <v>2028</v>
      </c>
      <c r="I12" s="10">
        <v>2029</v>
      </c>
      <c r="J12" s="10">
        <v>2030</v>
      </c>
      <c r="K12" s="10">
        <v>2031</v>
      </c>
      <c r="L12" s="10">
        <v>2032</v>
      </c>
      <c r="M12" s="10">
        <v>2033</v>
      </c>
      <c r="N12" s="10">
        <v>2034</v>
      </c>
    </row>
    <row r="13" spans="2:14" ht="47.4" x14ac:dyDescent="0.35">
      <c r="B13" s="11">
        <v>1</v>
      </c>
      <c r="C13" s="17" t="s">
        <v>111</v>
      </c>
      <c r="D13" s="13" t="s">
        <v>33</v>
      </c>
      <c r="E13" s="11">
        <v>0.01</v>
      </c>
      <c r="F13" s="11">
        <v>0.01</v>
      </c>
      <c r="G13" s="11">
        <v>0.01</v>
      </c>
      <c r="H13" s="11">
        <v>0.01</v>
      </c>
      <c r="I13" s="11">
        <v>0.01</v>
      </c>
      <c r="J13" s="11">
        <v>0.01</v>
      </c>
      <c r="K13" s="11">
        <v>0.01</v>
      </c>
      <c r="L13" s="11">
        <v>0.01</v>
      </c>
      <c r="M13" s="11">
        <v>0.01</v>
      </c>
      <c r="N13" s="11">
        <v>0.01</v>
      </c>
    </row>
    <row r="14" spans="2:14" ht="16.2" x14ac:dyDescent="0.35">
      <c r="B14" s="11">
        <v>2</v>
      </c>
      <c r="C14" s="12" t="s">
        <v>112</v>
      </c>
      <c r="D14" s="13" t="s">
        <v>114</v>
      </c>
      <c r="E14" s="11">
        <v>0.02</v>
      </c>
      <c r="F14" s="11">
        <v>0.02</v>
      </c>
      <c r="G14" s="11">
        <v>0.02</v>
      </c>
      <c r="H14" s="11">
        <v>0.02</v>
      </c>
      <c r="I14" s="11">
        <v>0.02</v>
      </c>
      <c r="J14" s="11">
        <v>0.02</v>
      </c>
      <c r="K14" s="11">
        <v>0.02</v>
      </c>
      <c r="L14" s="11">
        <v>0.02</v>
      </c>
      <c r="M14" s="11">
        <v>0.02</v>
      </c>
      <c r="N14" s="11">
        <v>0.02</v>
      </c>
    </row>
    <row r="15" spans="2:14" ht="15.6" x14ac:dyDescent="0.3">
      <c r="B15" s="11">
        <v>3</v>
      </c>
      <c r="C15" s="17" t="s">
        <v>115</v>
      </c>
      <c r="D15" s="41" t="s">
        <v>113</v>
      </c>
      <c r="E15" s="11">
        <v>0.01</v>
      </c>
      <c r="F15" s="11">
        <v>0.01</v>
      </c>
      <c r="G15" s="11">
        <v>0.01</v>
      </c>
      <c r="H15" s="11">
        <v>0.01</v>
      </c>
      <c r="I15" s="11">
        <v>0.01</v>
      </c>
      <c r="J15" s="11">
        <v>0.01</v>
      </c>
      <c r="K15" s="11">
        <v>0.01</v>
      </c>
      <c r="L15" s="11">
        <v>0.01</v>
      </c>
      <c r="M15" s="11">
        <v>0.01</v>
      </c>
      <c r="N15" s="11">
        <v>0.01</v>
      </c>
    </row>
    <row r="16" spans="2:14" ht="31.2" x14ac:dyDescent="0.35">
      <c r="B16" s="11">
        <v>4</v>
      </c>
      <c r="C16" s="18" t="s">
        <v>116</v>
      </c>
      <c r="D16" s="13" t="s">
        <v>23</v>
      </c>
      <c r="E16" s="11">
        <v>3.9</v>
      </c>
      <c r="F16" s="11">
        <v>3.9</v>
      </c>
      <c r="G16" s="11">
        <v>3.9</v>
      </c>
      <c r="H16" s="11">
        <v>3.9</v>
      </c>
      <c r="I16" s="11">
        <v>3.9</v>
      </c>
      <c r="J16" s="11">
        <v>3.9</v>
      </c>
      <c r="K16" s="11">
        <v>3.9</v>
      </c>
      <c r="L16" s="11">
        <v>3.9</v>
      </c>
      <c r="M16" s="11">
        <v>3.9</v>
      </c>
      <c r="N16" s="11">
        <v>3.9</v>
      </c>
    </row>
    <row r="17" spans="2:14" ht="62.4" x14ac:dyDescent="0.35">
      <c r="B17" s="11">
        <v>5</v>
      </c>
      <c r="C17" s="18" t="s">
        <v>69</v>
      </c>
      <c r="D17" s="13" t="s">
        <v>61</v>
      </c>
      <c r="E17" s="11">
        <v>0.4</v>
      </c>
      <c r="F17" s="11">
        <v>0.4</v>
      </c>
      <c r="G17" s="11">
        <v>0.4</v>
      </c>
      <c r="H17" s="11">
        <v>0.4</v>
      </c>
      <c r="I17" s="11">
        <v>0.4</v>
      </c>
      <c r="J17" s="11">
        <v>0.4</v>
      </c>
      <c r="K17" s="11">
        <v>0.4</v>
      </c>
      <c r="L17" s="11">
        <v>0.4</v>
      </c>
      <c r="M17" s="11">
        <v>0.4</v>
      </c>
      <c r="N17" s="11">
        <v>0.4</v>
      </c>
    </row>
    <row r="18" spans="2:14" ht="31.8" x14ac:dyDescent="0.35">
      <c r="B18" s="11">
        <v>6</v>
      </c>
      <c r="C18" s="17" t="s">
        <v>117</v>
      </c>
      <c r="D18" s="13" t="s">
        <v>118</v>
      </c>
      <c r="E18" s="11">
        <v>1.2</v>
      </c>
      <c r="F18" s="11">
        <v>1.2</v>
      </c>
      <c r="G18" s="11">
        <v>1.2</v>
      </c>
      <c r="H18" s="11">
        <v>1.2</v>
      </c>
      <c r="I18" s="11">
        <v>1.2</v>
      </c>
      <c r="J18" s="11">
        <v>1.2</v>
      </c>
      <c r="K18" s="11">
        <v>1.2</v>
      </c>
      <c r="L18" s="11">
        <v>1.2</v>
      </c>
      <c r="M18" s="11">
        <v>1.2</v>
      </c>
      <c r="N18" s="11">
        <v>1.2</v>
      </c>
    </row>
    <row r="19" spans="2:14" ht="31.8" x14ac:dyDescent="0.35">
      <c r="B19" s="11">
        <v>7</v>
      </c>
      <c r="C19" s="17" t="s">
        <v>119</v>
      </c>
      <c r="D19" s="13" t="s">
        <v>27</v>
      </c>
      <c r="E19" s="11">
        <v>7</v>
      </c>
      <c r="F19" s="11">
        <v>7</v>
      </c>
      <c r="G19" s="11">
        <v>7</v>
      </c>
      <c r="H19" s="11">
        <v>7</v>
      </c>
      <c r="I19" s="11">
        <v>7</v>
      </c>
      <c r="J19" s="11">
        <v>7</v>
      </c>
      <c r="K19" s="11">
        <v>7</v>
      </c>
      <c r="L19" s="11">
        <v>7</v>
      </c>
      <c r="M19" s="11">
        <v>7</v>
      </c>
      <c r="N19" s="11">
        <v>7</v>
      </c>
    </row>
    <row r="20" spans="2:14" ht="31.8" x14ac:dyDescent="0.35">
      <c r="B20" s="11">
        <v>6</v>
      </c>
      <c r="C20" s="17" t="s">
        <v>120</v>
      </c>
      <c r="D20" s="13" t="s">
        <v>121</v>
      </c>
      <c r="E20" s="11">
        <v>1.7</v>
      </c>
      <c r="F20" s="11">
        <v>1.7</v>
      </c>
      <c r="G20" s="11">
        <v>1.7</v>
      </c>
      <c r="H20" s="11">
        <v>1.7</v>
      </c>
      <c r="I20" s="11">
        <v>1.7</v>
      </c>
      <c r="J20" s="11">
        <v>1.7</v>
      </c>
      <c r="K20" s="11">
        <v>1.7</v>
      </c>
      <c r="L20" s="11">
        <v>1.7</v>
      </c>
      <c r="M20" s="11">
        <v>1.7</v>
      </c>
      <c r="N20" s="11">
        <v>1.7</v>
      </c>
    </row>
    <row r="21" spans="2:14" ht="31.8" x14ac:dyDescent="0.35">
      <c r="B21" s="11">
        <v>7</v>
      </c>
      <c r="C21" s="17" t="s">
        <v>122</v>
      </c>
      <c r="D21" s="13" t="s">
        <v>123</v>
      </c>
      <c r="E21" s="11">
        <v>1</v>
      </c>
      <c r="F21" s="11">
        <v>1</v>
      </c>
      <c r="G21" s="11">
        <v>1</v>
      </c>
      <c r="H21" s="11">
        <v>1</v>
      </c>
      <c r="I21" s="11">
        <v>1</v>
      </c>
      <c r="J21" s="11">
        <v>1</v>
      </c>
      <c r="K21" s="11">
        <v>1</v>
      </c>
      <c r="L21" s="11">
        <v>1</v>
      </c>
      <c r="M21" s="11">
        <v>1</v>
      </c>
      <c r="N21" s="11">
        <v>1</v>
      </c>
    </row>
    <row r="22" spans="2:14" ht="16.2" x14ac:dyDescent="0.35">
      <c r="B22" s="11">
        <v>8</v>
      </c>
      <c r="C22" s="17" t="s">
        <v>34</v>
      </c>
      <c r="D22" s="13" t="s">
        <v>124</v>
      </c>
      <c r="E22" s="11">
        <v>300</v>
      </c>
      <c r="F22" s="11">
        <v>300</v>
      </c>
      <c r="G22" s="11">
        <v>300</v>
      </c>
      <c r="H22" s="11">
        <v>300</v>
      </c>
      <c r="I22" s="11">
        <v>300</v>
      </c>
      <c r="J22" s="11">
        <v>300</v>
      </c>
      <c r="K22" s="11">
        <v>300</v>
      </c>
      <c r="L22" s="11">
        <v>300</v>
      </c>
      <c r="M22" s="11">
        <v>300</v>
      </c>
      <c r="N22" s="11">
        <v>300</v>
      </c>
    </row>
    <row r="23" spans="2:14" ht="31.8" x14ac:dyDescent="0.35">
      <c r="B23" s="11">
        <v>9</v>
      </c>
      <c r="C23" s="17" t="s">
        <v>125</v>
      </c>
      <c r="D23" s="13" t="s">
        <v>126</v>
      </c>
      <c r="E23" s="19" t="s">
        <v>127</v>
      </c>
      <c r="F23" s="19" t="s">
        <v>127</v>
      </c>
      <c r="G23" s="19" t="s">
        <v>127</v>
      </c>
      <c r="H23" s="19" t="s">
        <v>127</v>
      </c>
      <c r="I23" s="19" t="s">
        <v>127</v>
      </c>
      <c r="J23" s="19" t="s">
        <v>127</v>
      </c>
      <c r="K23" s="19" t="s">
        <v>127</v>
      </c>
      <c r="L23" s="19" t="s">
        <v>127</v>
      </c>
      <c r="M23" s="19" t="s">
        <v>127</v>
      </c>
      <c r="N23" s="19" t="s">
        <v>127</v>
      </c>
    </row>
    <row r="24" spans="2:14" ht="16.2" x14ac:dyDescent="0.35">
      <c r="B24" s="11">
        <v>10</v>
      </c>
      <c r="C24" s="17" t="s">
        <v>128</v>
      </c>
      <c r="D24" s="13" t="s">
        <v>39</v>
      </c>
      <c r="E24" s="11">
        <v>2</v>
      </c>
      <c r="F24" s="11">
        <v>2</v>
      </c>
      <c r="G24" s="11">
        <v>2</v>
      </c>
      <c r="H24" s="11">
        <v>2</v>
      </c>
      <c r="I24" s="11">
        <v>2</v>
      </c>
      <c r="J24" s="11">
        <v>2</v>
      </c>
      <c r="K24" s="11">
        <v>2</v>
      </c>
      <c r="L24" s="11">
        <v>2</v>
      </c>
      <c r="M24" s="11">
        <v>2</v>
      </c>
      <c r="N24" s="11">
        <v>2</v>
      </c>
    </row>
    <row r="25" spans="2:14" ht="31.8" x14ac:dyDescent="0.35">
      <c r="B25" s="11">
        <v>11</v>
      </c>
      <c r="C25" s="17" t="s">
        <v>129</v>
      </c>
      <c r="D25" s="13" t="s">
        <v>41</v>
      </c>
      <c r="E25" s="11">
        <v>0.7</v>
      </c>
      <c r="F25" s="11">
        <v>0.7</v>
      </c>
      <c r="G25" s="11">
        <v>0.7</v>
      </c>
      <c r="H25" s="11">
        <v>0.7</v>
      </c>
      <c r="I25" s="11">
        <v>0.7</v>
      </c>
      <c r="J25" s="11">
        <v>0.7</v>
      </c>
      <c r="K25" s="11">
        <v>0.7</v>
      </c>
      <c r="L25" s="11">
        <v>0.7</v>
      </c>
      <c r="M25" s="11">
        <v>0.7</v>
      </c>
      <c r="N25" s="11">
        <v>0.7</v>
      </c>
    </row>
    <row r="26" spans="2:14" ht="31.8" x14ac:dyDescent="0.35">
      <c r="B26" s="11">
        <v>12</v>
      </c>
      <c r="C26" s="17" t="s">
        <v>130</v>
      </c>
      <c r="D26" s="13" t="s">
        <v>103</v>
      </c>
      <c r="E26" s="11">
        <v>386.5</v>
      </c>
      <c r="F26" s="11">
        <v>386.5</v>
      </c>
      <c r="G26" s="11">
        <v>386.5</v>
      </c>
      <c r="H26" s="11">
        <v>386.5</v>
      </c>
      <c r="I26" s="11">
        <v>386.5</v>
      </c>
      <c r="J26" s="11">
        <v>386.5</v>
      </c>
      <c r="K26" s="11">
        <v>386.5</v>
      </c>
      <c r="L26" s="11">
        <v>386.5</v>
      </c>
      <c r="M26" s="11">
        <v>386.5</v>
      </c>
      <c r="N26" s="11">
        <v>386.5</v>
      </c>
    </row>
    <row r="27" spans="2:14" ht="16.2" x14ac:dyDescent="0.35">
      <c r="B27" s="11">
        <v>13</v>
      </c>
      <c r="C27" s="17" t="s">
        <v>131</v>
      </c>
      <c r="D27" s="13" t="s">
        <v>132</v>
      </c>
      <c r="E27" s="11">
        <f>11906.9/E28</f>
        <v>5953.45</v>
      </c>
      <c r="F27" s="11">
        <f>15627.8/F28</f>
        <v>7813.9</v>
      </c>
      <c r="G27" s="11">
        <f t="shared" ref="G27:N27" si="0">15627.8/G28</f>
        <v>7813.9</v>
      </c>
      <c r="H27" s="11">
        <f t="shared" si="0"/>
        <v>7813.9</v>
      </c>
      <c r="I27" s="11">
        <f t="shared" si="0"/>
        <v>7813.9</v>
      </c>
      <c r="J27" s="11">
        <f t="shared" si="0"/>
        <v>7813.9</v>
      </c>
      <c r="K27" s="11">
        <f t="shared" si="0"/>
        <v>7813.9</v>
      </c>
      <c r="L27" s="11">
        <f t="shared" si="0"/>
        <v>7813.9</v>
      </c>
      <c r="M27" s="11">
        <f t="shared" si="0"/>
        <v>7813.9</v>
      </c>
      <c r="N27" s="11">
        <f t="shared" si="0"/>
        <v>7813.9</v>
      </c>
    </row>
    <row r="28" spans="2:14" ht="16.2" x14ac:dyDescent="0.35">
      <c r="B28" s="11"/>
      <c r="C28" s="17" t="s">
        <v>135</v>
      </c>
      <c r="D28" s="13"/>
      <c r="E28" s="11">
        <v>2</v>
      </c>
      <c r="F28" s="11">
        <v>2</v>
      </c>
      <c r="G28" s="11">
        <v>2</v>
      </c>
      <c r="H28" s="11">
        <v>2</v>
      </c>
      <c r="I28" s="11">
        <v>2</v>
      </c>
      <c r="J28" s="11">
        <v>2</v>
      </c>
      <c r="K28" s="11">
        <v>2</v>
      </c>
      <c r="L28" s="11">
        <v>2</v>
      </c>
      <c r="M28" s="11">
        <v>2</v>
      </c>
      <c r="N28" s="11">
        <v>2</v>
      </c>
    </row>
    <row r="29" spans="2:14" ht="15.6" x14ac:dyDescent="0.3">
      <c r="B29" s="11"/>
      <c r="C29" s="18" t="s">
        <v>50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2:14" ht="48" x14ac:dyDescent="0.35">
      <c r="B30" s="11"/>
      <c r="C30" s="17" t="s">
        <v>133</v>
      </c>
      <c r="D30" s="13" t="s">
        <v>103</v>
      </c>
      <c r="E30" s="25">
        <f>E14*E15*E20*E13*E23*E21*E25*E26*1000000/3600*(1-E17)*E28</f>
        <v>6.1324666666666666E-2</v>
      </c>
      <c r="F30" s="25">
        <f t="shared" ref="F30:N30" si="1">F14*F15*F20*F13*F23*F21*F25*F26*1000000/3600*(1-F17)*F28</f>
        <v>6.1324666666666666E-2</v>
      </c>
      <c r="G30" s="25">
        <f t="shared" si="1"/>
        <v>6.1324666666666666E-2</v>
      </c>
      <c r="H30" s="25">
        <f t="shared" si="1"/>
        <v>6.1324666666666666E-2</v>
      </c>
      <c r="I30" s="25">
        <f t="shared" si="1"/>
        <v>6.1324666666666666E-2</v>
      </c>
      <c r="J30" s="25">
        <f t="shared" si="1"/>
        <v>6.1324666666666666E-2</v>
      </c>
      <c r="K30" s="25">
        <f t="shared" si="1"/>
        <v>6.1324666666666666E-2</v>
      </c>
      <c r="L30" s="25">
        <f t="shared" si="1"/>
        <v>6.1324666666666666E-2</v>
      </c>
      <c r="M30" s="25">
        <f t="shared" si="1"/>
        <v>6.1324666666666666E-2</v>
      </c>
      <c r="N30" s="25">
        <f t="shared" si="1"/>
        <v>6.1324666666666666E-2</v>
      </c>
    </row>
    <row r="31" spans="2:14" ht="48.6" x14ac:dyDescent="0.35">
      <c r="B31" s="11"/>
      <c r="C31" s="17" t="s">
        <v>134</v>
      </c>
      <c r="D31" s="13" t="s">
        <v>102</v>
      </c>
      <c r="E31" s="25">
        <f>E14*E15*E18*E13*E23*E21*E25*E26*E27*(1-E17)*E28</f>
        <v>0.92776659696000008</v>
      </c>
      <c r="F31" s="25">
        <f t="shared" ref="F31:N31" si="2">F14*F15*F18*F13*F23*F21*F25*F26*F27*(1-F17)*F28</f>
        <v>1.2176931715200001</v>
      </c>
      <c r="G31" s="25">
        <f t="shared" si="2"/>
        <v>1.2176931715200001</v>
      </c>
      <c r="H31" s="25">
        <f t="shared" si="2"/>
        <v>1.2176931715200001</v>
      </c>
      <c r="I31" s="25">
        <f t="shared" si="2"/>
        <v>1.2176931715200001</v>
      </c>
      <c r="J31" s="25">
        <f t="shared" si="2"/>
        <v>1.2176931715200001</v>
      </c>
      <c r="K31" s="25">
        <f t="shared" si="2"/>
        <v>1.2176931715200001</v>
      </c>
      <c r="L31" s="25">
        <f t="shared" si="2"/>
        <v>1.2176931715200001</v>
      </c>
      <c r="M31" s="25">
        <f t="shared" si="2"/>
        <v>1.2176931715200001</v>
      </c>
      <c r="N31" s="25">
        <f t="shared" si="2"/>
        <v>1.2176931715200001</v>
      </c>
    </row>
  </sheetData>
  <mergeCells count="11">
    <mergeCell ref="B9:E9"/>
    <mergeCell ref="B11:B12"/>
    <mergeCell ref="C11:C12"/>
    <mergeCell ref="D11:D12"/>
    <mergeCell ref="E11:N11"/>
    <mergeCell ref="B10:I10"/>
    <mergeCell ref="B2:E2"/>
    <mergeCell ref="B4:E4"/>
    <mergeCell ref="B6:E6"/>
    <mergeCell ref="B7:E7"/>
    <mergeCell ref="B5:I5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6D0A1-B2C5-4C4B-A6FE-7F7D89D9FEBC}">
  <dimension ref="B2:O47"/>
  <sheetViews>
    <sheetView topLeftCell="A30" workbookViewId="0">
      <selection activeCell="G20" sqref="G20"/>
    </sheetView>
  </sheetViews>
  <sheetFormatPr defaultRowHeight="14.4" x14ac:dyDescent="0.3"/>
  <cols>
    <col min="2" max="2" width="8.88671875" style="21"/>
    <col min="3" max="3" width="44.44140625" customWidth="1"/>
    <col min="4" max="4" width="12.77734375" style="21" bestFit="1" customWidth="1"/>
    <col min="5" max="5" width="13" style="21" bestFit="1" customWidth="1"/>
    <col min="6" max="12" width="13" bestFit="1" customWidth="1"/>
    <col min="13" max="14" width="11" bestFit="1" customWidth="1"/>
  </cols>
  <sheetData>
    <row r="2" spans="2:14" ht="15.6" x14ac:dyDescent="0.3">
      <c r="B2" s="1" t="s">
        <v>136</v>
      </c>
      <c r="C2" s="1"/>
      <c r="D2" s="1"/>
      <c r="E2" s="1"/>
    </row>
    <row r="3" spans="2:14" ht="15.6" x14ac:dyDescent="0.3">
      <c r="B3" s="26" t="s">
        <v>137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70.2" customHeight="1" x14ac:dyDescent="0.3">
      <c r="B5" s="22" t="s">
        <v>58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3" t="s">
        <v>2</v>
      </c>
      <c r="C6" s="23"/>
      <c r="D6" s="23"/>
      <c r="E6" s="23"/>
    </row>
    <row r="7" spans="2:14" ht="15.6" x14ac:dyDescent="0.3">
      <c r="B7" s="2"/>
      <c r="C7" s="2"/>
      <c r="D7" s="2"/>
      <c r="E7" s="2"/>
    </row>
    <row r="8" spans="2:14" ht="15.6" x14ac:dyDescent="0.3">
      <c r="B8" s="3" t="s">
        <v>57</v>
      </c>
      <c r="C8" s="4"/>
      <c r="D8" s="3"/>
      <c r="E8" s="3"/>
    </row>
    <row r="9" spans="2:14" ht="15.6" x14ac:dyDescent="0.3">
      <c r="B9" s="2" t="s">
        <v>74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63" x14ac:dyDescent="0.35">
      <c r="B12" s="11">
        <v>1</v>
      </c>
      <c r="C12" s="17" t="s">
        <v>64</v>
      </c>
      <c r="D12" s="13" t="s">
        <v>59</v>
      </c>
      <c r="E12" s="11">
        <v>0.1</v>
      </c>
      <c r="F12" s="11">
        <v>0.1</v>
      </c>
      <c r="G12" s="11">
        <v>0.1</v>
      </c>
      <c r="H12" s="11">
        <v>0.1</v>
      </c>
      <c r="I12" s="11">
        <v>0.1</v>
      </c>
      <c r="J12" s="11">
        <v>0.1</v>
      </c>
      <c r="K12" s="11">
        <v>0.1</v>
      </c>
      <c r="L12" s="11">
        <v>0.1</v>
      </c>
      <c r="M12" s="11">
        <v>0.1</v>
      </c>
      <c r="N12" s="11">
        <v>0.1</v>
      </c>
    </row>
    <row r="13" spans="2:14" ht="47.4" x14ac:dyDescent="0.35">
      <c r="B13" s="11">
        <v>2</v>
      </c>
      <c r="C13" s="17" t="s">
        <v>65</v>
      </c>
      <c r="D13" s="13" t="s">
        <v>12</v>
      </c>
      <c r="E13" s="11">
        <v>1.4</v>
      </c>
      <c r="F13" s="11">
        <v>1.4</v>
      </c>
      <c r="G13" s="11">
        <v>1.4</v>
      </c>
      <c r="H13" s="11">
        <v>1.4</v>
      </c>
      <c r="I13" s="11">
        <v>1.4</v>
      </c>
      <c r="J13" s="11">
        <v>1.4</v>
      </c>
      <c r="K13" s="11">
        <v>1.4</v>
      </c>
      <c r="L13" s="11">
        <v>1.4</v>
      </c>
      <c r="M13" s="11">
        <v>1.4</v>
      </c>
      <c r="N13" s="11">
        <v>1.4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s="4" customFormat="1" ht="31.2" x14ac:dyDescent="0.3">
      <c r="B15" s="29">
        <v>3</v>
      </c>
      <c r="C15" s="27" t="s">
        <v>78</v>
      </c>
      <c r="D15" s="31" t="s">
        <v>60</v>
      </c>
      <c r="E15" s="30">
        <v>5.6</v>
      </c>
      <c r="F15" s="30">
        <v>5.6</v>
      </c>
      <c r="G15" s="30">
        <v>5.6</v>
      </c>
      <c r="H15" s="30">
        <v>5.6</v>
      </c>
      <c r="I15" s="30">
        <v>5.6</v>
      </c>
      <c r="J15" s="30">
        <v>5.6</v>
      </c>
      <c r="K15" s="30">
        <v>5.6</v>
      </c>
      <c r="L15" s="30">
        <v>5.6</v>
      </c>
      <c r="M15" s="30">
        <v>5.6</v>
      </c>
      <c r="N15" s="30">
        <v>5.6</v>
      </c>
    </row>
    <row r="16" spans="2:14" ht="31.8" x14ac:dyDescent="0.35">
      <c r="B16" s="11">
        <v>4</v>
      </c>
      <c r="C16" s="17" t="s">
        <v>79</v>
      </c>
      <c r="D16" s="13" t="s">
        <v>62</v>
      </c>
      <c r="E16" s="32">
        <v>1249242.3999999999</v>
      </c>
      <c r="F16" s="32">
        <v>1639631.6</v>
      </c>
      <c r="G16" s="32">
        <v>1639631.6</v>
      </c>
      <c r="H16" s="32">
        <v>1639631.6</v>
      </c>
      <c r="I16" s="32">
        <v>1639631.6</v>
      </c>
      <c r="J16" s="32">
        <v>1639631.6</v>
      </c>
      <c r="K16" s="32">
        <v>1639631.6</v>
      </c>
      <c r="L16" s="32">
        <v>1639631.6</v>
      </c>
      <c r="M16" s="32">
        <v>1639631.6</v>
      </c>
      <c r="N16" s="32">
        <v>1639631.6</v>
      </c>
    </row>
    <row r="17" spans="2:14" ht="31.8" x14ac:dyDescent="0.35">
      <c r="B17" s="11">
        <v>5</v>
      </c>
      <c r="C17" s="17" t="s">
        <v>80</v>
      </c>
      <c r="D17" s="13" t="s">
        <v>63</v>
      </c>
      <c r="E17" s="11">
        <v>22</v>
      </c>
      <c r="F17" s="11">
        <f t="shared" ref="F17:N17" si="0">$E$17</f>
        <v>22</v>
      </c>
      <c r="G17" s="11">
        <f t="shared" si="0"/>
        <v>22</v>
      </c>
      <c r="H17" s="11">
        <f t="shared" si="0"/>
        <v>22</v>
      </c>
      <c r="I17" s="11">
        <f t="shared" si="0"/>
        <v>22</v>
      </c>
      <c r="J17" s="11">
        <f t="shared" si="0"/>
        <v>22</v>
      </c>
      <c r="K17" s="11">
        <f t="shared" si="0"/>
        <v>22</v>
      </c>
      <c r="L17" s="11">
        <f t="shared" si="0"/>
        <v>22</v>
      </c>
      <c r="M17" s="11">
        <f t="shared" si="0"/>
        <v>22</v>
      </c>
      <c r="N17" s="11">
        <f t="shared" si="0"/>
        <v>22</v>
      </c>
    </row>
    <row r="18" spans="2:14" ht="63" x14ac:dyDescent="0.35">
      <c r="B18" s="11">
        <v>6</v>
      </c>
      <c r="C18" s="17" t="s">
        <v>69</v>
      </c>
      <c r="D18" s="13" t="s">
        <v>61</v>
      </c>
      <c r="E18" s="11">
        <v>0.4</v>
      </c>
      <c r="F18" s="11">
        <v>0.4</v>
      </c>
      <c r="G18" s="11">
        <v>0.4</v>
      </c>
      <c r="H18" s="11">
        <v>0.4</v>
      </c>
      <c r="I18" s="11">
        <v>0.4</v>
      </c>
      <c r="J18" s="11">
        <v>0.4</v>
      </c>
      <c r="K18" s="11">
        <v>0.4</v>
      </c>
      <c r="L18" s="11">
        <v>0.4</v>
      </c>
      <c r="M18" s="11">
        <v>0.4</v>
      </c>
      <c r="N18" s="11">
        <v>0.4</v>
      </c>
    </row>
    <row r="19" spans="2:14" ht="31.8" x14ac:dyDescent="0.35">
      <c r="B19" s="11">
        <v>7</v>
      </c>
      <c r="C19" s="17" t="s">
        <v>81</v>
      </c>
      <c r="D19" s="13" t="s">
        <v>14</v>
      </c>
      <c r="E19" s="24">
        <v>1</v>
      </c>
      <c r="F19" s="19" t="s">
        <v>82</v>
      </c>
      <c r="G19" s="19">
        <f t="shared" ref="G19:N19" si="1">$E$19</f>
        <v>1</v>
      </c>
      <c r="H19" s="19">
        <f t="shared" si="1"/>
        <v>1</v>
      </c>
      <c r="I19" s="19">
        <f t="shared" si="1"/>
        <v>1</v>
      </c>
      <c r="J19" s="19">
        <f t="shared" si="1"/>
        <v>1</v>
      </c>
      <c r="K19" s="19">
        <f t="shared" si="1"/>
        <v>1</v>
      </c>
      <c r="L19" s="19">
        <f t="shared" si="1"/>
        <v>1</v>
      </c>
      <c r="M19" s="19">
        <f t="shared" si="1"/>
        <v>1</v>
      </c>
      <c r="N19" s="19">
        <f t="shared" si="1"/>
        <v>1</v>
      </c>
    </row>
    <row r="20" spans="2:14" ht="16.2" x14ac:dyDescent="0.35">
      <c r="B20" s="11">
        <v>8</v>
      </c>
      <c r="C20" s="17" t="s">
        <v>83</v>
      </c>
      <c r="D20" s="13" t="s">
        <v>84</v>
      </c>
      <c r="E20" s="57">
        <f>D40</f>
        <v>20820.706666666665</v>
      </c>
      <c r="F20" s="57">
        <f>E40</f>
        <v>48147.9</v>
      </c>
      <c r="G20" s="57">
        <f>F40</f>
        <v>75475.093333333338</v>
      </c>
      <c r="H20" s="57">
        <f t="shared" ref="H20:N20" si="2">G40</f>
        <v>123622.99333333335</v>
      </c>
      <c r="I20" s="57">
        <f t="shared" si="2"/>
        <v>178277.38</v>
      </c>
      <c r="J20" s="57">
        <f t="shared" si="2"/>
        <v>232931.76666666666</v>
      </c>
      <c r="K20" s="57">
        <f t="shared" si="2"/>
        <v>287586.15333333332</v>
      </c>
      <c r="L20" s="57">
        <f t="shared" si="2"/>
        <v>342240.54000000004</v>
      </c>
      <c r="M20" s="57">
        <f t="shared" si="2"/>
        <v>396894.92666666675</v>
      </c>
      <c r="N20" s="57">
        <f t="shared" si="2"/>
        <v>451549.31333333347</v>
      </c>
    </row>
    <row r="21" spans="2:14" ht="47.4" x14ac:dyDescent="0.35">
      <c r="B21" s="11">
        <v>9</v>
      </c>
      <c r="C21" s="17" t="s">
        <v>85</v>
      </c>
      <c r="D21" s="13" t="s">
        <v>86</v>
      </c>
      <c r="E21" s="11">
        <v>0.1</v>
      </c>
      <c r="F21" s="11">
        <v>0.1</v>
      </c>
      <c r="G21" s="11">
        <v>0.1</v>
      </c>
      <c r="H21" s="11">
        <v>0.1</v>
      </c>
      <c r="I21" s="11">
        <v>0.1</v>
      </c>
      <c r="J21" s="11">
        <v>0.1</v>
      </c>
      <c r="K21" s="11">
        <v>0.1</v>
      </c>
      <c r="L21" s="11">
        <v>0.1</v>
      </c>
      <c r="M21" s="11">
        <v>0.1</v>
      </c>
      <c r="N21" s="11">
        <v>0.1</v>
      </c>
    </row>
    <row r="22" spans="2:14" ht="16.2" x14ac:dyDescent="0.35">
      <c r="B22" s="11">
        <v>10</v>
      </c>
      <c r="C22" s="17" t="s">
        <v>87</v>
      </c>
      <c r="D22" s="13" t="s">
        <v>88</v>
      </c>
      <c r="E22" s="11">
        <v>0.1</v>
      </c>
      <c r="F22" s="11">
        <v>0.1</v>
      </c>
      <c r="G22" s="11">
        <v>0.1</v>
      </c>
      <c r="H22" s="11">
        <v>0.1</v>
      </c>
      <c r="I22" s="11">
        <v>0.1</v>
      </c>
      <c r="J22" s="11">
        <v>0.1</v>
      </c>
      <c r="K22" s="11">
        <v>0.1</v>
      </c>
      <c r="L22" s="11">
        <v>0.1</v>
      </c>
      <c r="M22" s="11">
        <v>0.1</v>
      </c>
      <c r="N22" s="11">
        <v>0.1</v>
      </c>
    </row>
    <row r="23" spans="2:14" ht="31.8" x14ac:dyDescent="0.35">
      <c r="B23" s="11">
        <v>11</v>
      </c>
      <c r="C23" s="17" t="s">
        <v>89</v>
      </c>
      <c r="D23" s="13" t="s">
        <v>90</v>
      </c>
      <c r="E23" s="11">
        <v>120</v>
      </c>
      <c r="F23" s="11">
        <v>120</v>
      </c>
      <c r="G23" s="11">
        <v>120</v>
      </c>
      <c r="H23" s="11">
        <v>120</v>
      </c>
      <c r="I23" s="11">
        <v>120</v>
      </c>
      <c r="J23" s="11">
        <v>120</v>
      </c>
      <c r="K23" s="11">
        <v>120</v>
      </c>
      <c r="L23" s="11">
        <v>120</v>
      </c>
      <c r="M23" s="11">
        <v>120</v>
      </c>
      <c r="N23" s="11">
        <v>120</v>
      </c>
    </row>
    <row r="24" spans="2:14" ht="15.6" x14ac:dyDescent="0.3">
      <c r="B24" s="11"/>
      <c r="C24" s="18" t="s">
        <v>91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 ht="31.8" x14ac:dyDescent="0.35">
      <c r="B25" s="11"/>
      <c r="C25" s="17" t="s">
        <v>93</v>
      </c>
      <c r="D25" s="13" t="s">
        <v>97</v>
      </c>
      <c r="E25" s="38">
        <f>E12*E13*E15*E16*(1-E18)*0.000001</f>
        <v>0.58764362495999989</v>
      </c>
      <c r="F25" s="38">
        <f t="shared" ref="F25:N25" si="3">F12*F13*F15*F16*(1-F18)*0.000001</f>
        <v>0.77128270463999982</v>
      </c>
      <c r="G25" s="38">
        <f t="shared" si="3"/>
        <v>0.77128270463999982</v>
      </c>
      <c r="H25" s="38">
        <f t="shared" si="3"/>
        <v>0.77128270463999982</v>
      </c>
      <c r="I25" s="38">
        <f t="shared" si="3"/>
        <v>0.77128270463999982</v>
      </c>
      <c r="J25" s="38">
        <f t="shared" si="3"/>
        <v>0.77128270463999982</v>
      </c>
      <c r="K25" s="38">
        <f t="shared" si="3"/>
        <v>0.77128270463999982</v>
      </c>
      <c r="L25" s="38">
        <f t="shared" si="3"/>
        <v>0.77128270463999982</v>
      </c>
      <c r="M25" s="38">
        <f t="shared" si="3"/>
        <v>0.77128270463999982</v>
      </c>
      <c r="N25" s="38">
        <f t="shared" si="3"/>
        <v>0.77128270463999982</v>
      </c>
    </row>
    <row r="26" spans="2:14" ht="32.4" x14ac:dyDescent="0.35">
      <c r="B26" s="11"/>
      <c r="C26" s="17" t="s">
        <v>94</v>
      </c>
      <c r="D26" s="13" t="s">
        <v>99</v>
      </c>
      <c r="E26" s="38">
        <f>E12*E13*E15*E17*(1-E18)/3600</f>
        <v>2.8746666666666664E-3</v>
      </c>
      <c r="F26" s="38">
        <f t="shared" ref="F26:N26" si="4">F12*F13*F15*F17*(1-F18)/3600</f>
        <v>2.8746666666666664E-3</v>
      </c>
      <c r="G26" s="38">
        <f t="shared" si="4"/>
        <v>2.8746666666666664E-3</v>
      </c>
      <c r="H26" s="38">
        <f t="shared" si="4"/>
        <v>2.8746666666666664E-3</v>
      </c>
      <c r="I26" s="38">
        <f t="shared" si="4"/>
        <v>2.8746666666666664E-3</v>
      </c>
      <c r="J26" s="38">
        <f t="shared" si="4"/>
        <v>2.8746666666666664E-3</v>
      </c>
      <c r="K26" s="38">
        <f t="shared" si="4"/>
        <v>2.8746666666666664E-3</v>
      </c>
      <c r="L26" s="38">
        <f t="shared" si="4"/>
        <v>2.8746666666666664E-3</v>
      </c>
      <c r="M26" s="38">
        <f t="shared" si="4"/>
        <v>2.8746666666666664E-3</v>
      </c>
      <c r="N26" s="38">
        <f t="shared" si="4"/>
        <v>2.8746666666666664E-3</v>
      </c>
    </row>
    <row r="27" spans="2:14" ht="31.2" x14ac:dyDescent="0.3">
      <c r="B27" s="11"/>
      <c r="C27" s="33" t="s">
        <v>95</v>
      </c>
      <c r="D27" s="11"/>
      <c r="E27" s="11"/>
      <c r="F27" s="34"/>
      <c r="G27" s="34"/>
      <c r="H27" s="34"/>
      <c r="I27" s="34"/>
      <c r="J27" s="34"/>
      <c r="K27" s="34"/>
      <c r="L27" s="34"/>
      <c r="M27" s="34"/>
      <c r="N27" s="34"/>
    </row>
    <row r="28" spans="2:14" ht="46.8" customHeight="1" x14ac:dyDescent="0.35">
      <c r="B28" s="11"/>
      <c r="C28" s="33" t="s">
        <v>96</v>
      </c>
      <c r="D28" s="11" t="s">
        <v>98</v>
      </c>
      <c r="E28" s="11">
        <f>86.4*E12*E13*E19*E20*E21*0.000001*E22*(365-E23)*(1-E18)</f>
        <v>0.37021548372480001</v>
      </c>
      <c r="F28" s="11">
        <f t="shared" ref="F28:N28" si="5">86.4*F12*F13*F19*F20*F21*0.000001*F22*(365-F23)*(1-F18)</f>
        <v>0.85612358764800012</v>
      </c>
      <c r="G28" s="11">
        <f t="shared" si="5"/>
        <v>1.3420316915712005</v>
      </c>
      <c r="H28" s="11">
        <f t="shared" si="5"/>
        <v>2.1981552792192001</v>
      </c>
      <c r="I28" s="11">
        <f t="shared" si="5"/>
        <v>3.1699714870656002</v>
      </c>
      <c r="J28" s="11">
        <f t="shared" si="5"/>
        <v>4.1417876949119998</v>
      </c>
      <c r="K28" s="11">
        <f t="shared" si="5"/>
        <v>5.1136039027583999</v>
      </c>
      <c r="L28" s="11">
        <f t="shared" si="5"/>
        <v>6.0854201106048</v>
      </c>
      <c r="M28" s="11">
        <f t="shared" si="5"/>
        <v>7.0572363184512019</v>
      </c>
      <c r="N28" s="11">
        <f t="shared" si="5"/>
        <v>8.0290525262976029</v>
      </c>
    </row>
    <row r="29" spans="2:14" ht="48" x14ac:dyDescent="0.35">
      <c r="B29" s="11"/>
      <c r="C29" s="17" t="s">
        <v>100</v>
      </c>
      <c r="D29" s="11" t="s">
        <v>101</v>
      </c>
      <c r="E29" s="11">
        <f>E12*E13*E19*E20*E21*0.000001*E22*(1-E18)*1000</f>
        <v>1.74893936E-2</v>
      </c>
      <c r="F29" s="11">
        <f t="shared" ref="F29:N29" si="6">F12*F13*F19*F20*F21*0.000001*F22*(1-F18)*1000</f>
        <v>4.0444236000000001E-2</v>
      </c>
      <c r="G29" s="11">
        <f t="shared" si="6"/>
        <v>6.3399078400000003E-2</v>
      </c>
      <c r="H29" s="11">
        <f t="shared" si="6"/>
        <v>0.10384331440000001</v>
      </c>
      <c r="I29" s="11">
        <f t="shared" si="6"/>
        <v>0.14975299919999999</v>
      </c>
      <c r="J29" s="11">
        <f t="shared" si="6"/>
        <v>0.19566268399999998</v>
      </c>
      <c r="K29" s="11">
        <f t="shared" si="6"/>
        <v>0.24157236879999994</v>
      </c>
      <c r="L29" s="11">
        <f t="shared" si="6"/>
        <v>0.28748205360000001</v>
      </c>
      <c r="M29" s="11">
        <f t="shared" si="6"/>
        <v>0.33339173840000003</v>
      </c>
      <c r="N29" s="11">
        <f t="shared" si="6"/>
        <v>0.37930142320000015</v>
      </c>
    </row>
    <row r="30" spans="2:14" x14ac:dyDescent="0.3">
      <c r="B30" s="11"/>
      <c r="C30" s="34" t="s">
        <v>104</v>
      </c>
      <c r="D30" s="11" t="s">
        <v>102</v>
      </c>
      <c r="E30" s="37">
        <f>E25+E28</f>
        <v>0.95785910868479984</v>
      </c>
      <c r="F30" s="37">
        <f t="shared" ref="F30:N31" si="7">F25+F28</f>
        <v>1.6274062922879999</v>
      </c>
      <c r="G30" s="37">
        <f t="shared" si="7"/>
        <v>2.1133143962112002</v>
      </c>
      <c r="H30" s="37">
        <f t="shared" si="7"/>
        <v>2.9694379838592</v>
      </c>
      <c r="I30" s="37">
        <f t="shared" si="7"/>
        <v>3.9412541917056001</v>
      </c>
      <c r="J30" s="37">
        <f t="shared" si="7"/>
        <v>4.9130703995519998</v>
      </c>
      <c r="K30" s="37">
        <f t="shared" si="7"/>
        <v>5.8848866073983999</v>
      </c>
      <c r="L30" s="37">
        <f t="shared" si="7"/>
        <v>6.8567028152448</v>
      </c>
      <c r="M30" s="37">
        <f t="shared" si="7"/>
        <v>7.8285190230912018</v>
      </c>
      <c r="N30" s="37">
        <f t="shared" si="7"/>
        <v>8.8003352309376019</v>
      </c>
    </row>
    <row r="31" spans="2:14" ht="32.4" x14ac:dyDescent="0.35">
      <c r="B31" s="11"/>
      <c r="C31" s="33" t="s">
        <v>105</v>
      </c>
      <c r="D31" s="11" t="s">
        <v>103</v>
      </c>
      <c r="E31" s="37">
        <f>E26+E29</f>
        <v>2.0364060266666668E-2</v>
      </c>
      <c r="F31" s="37">
        <f t="shared" si="7"/>
        <v>4.3318902666666666E-2</v>
      </c>
      <c r="G31" s="37">
        <f t="shared" si="7"/>
        <v>6.6273745066666667E-2</v>
      </c>
      <c r="H31" s="37">
        <f t="shared" si="7"/>
        <v>0.10671798106666668</v>
      </c>
      <c r="I31" s="37">
        <f t="shared" si="7"/>
        <v>0.15262766586666665</v>
      </c>
      <c r="J31" s="37">
        <f t="shared" si="7"/>
        <v>0.19853735066666664</v>
      </c>
      <c r="K31" s="37">
        <f t="shared" si="7"/>
        <v>0.2444470354666666</v>
      </c>
      <c r="L31" s="37">
        <f t="shared" si="7"/>
        <v>0.2903567202666667</v>
      </c>
      <c r="M31" s="37">
        <f t="shared" si="7"/>
        <v>0.33626640506666672</v>
      </c>
      <c r="N31" s="37">
        <f t="shared" si="7"/>
        <v>0.38217608986666685</v>
      </c>
    </row>
    <row r="34" spans="3:15" ht="15" thickBot="1" x14ac:dyDescent="0.35">
      <c r="C34" s="42" t="s">
        <v>138</v>
      </c>
      <c r="D34" s="43"/>
      <c r="E34" s="43"/>
      <c r="F34" s="43"/>
      <c r="G34" s="43"/>
    </row>
    <row r="35" spans="3:15" x14ac:dyDescent="0.3">
      <c r="C35" s="44" t="s">
        <v>139</v>
      </c>
      <c r="D35" s="55" t="s">
        <v>140</v>
      </c>
      <c r="E35" s="55"/>
      <c r="F35" s="55"/>
      <c r="G35" s="55"/>
      <c r="H35" s="55"/>
    </row>
    <row r="36" spans="3:15" ht="15" thickBot="1" x14ac:dyDescent="0.35">
      <c r="C36" s="54"/>
      <c r="D36" s="56" t="s">
        <v>149</v>
      </c>
      <c r="E36" s="52" t="s">
        <v>150</v>
      </c>
      <c r="F36" s="52" t="s">
        <v>151</v>
      </c>
      <c r="G36" s="52" t="s">
        <v>152</v>
      </c>
      <c r="H36" s="52" t="s">
        <v>153</v>
      </c>
      <c r="I36" s="52" t="s">
        <v>154</v>
      </c>
      <c r="J36" s="52" t="s">
        <v>155</v>
      </c>
      <c r="K36" s="52" t="s">
        <v>156</v>
      </c>
      <c r="L36" s="52" t="s">
        <v>157</v>
      </c>
      <c r="M36" s="52" t="s">
        <v>158</v>
      </c>
    </row>
    <row r="37" spans="3:15" ht="16.2" thickBot="1" x14ac:dyDescent="0.35">
      <c r="C37" s="46" t="s">
        <v>159</v>
      </c>
      <c r="D37" s="53">
        <f>E16</f>
        <v>1249242.3999999999</v>
      </c>
      <c r="E37" s="53">
        <f t="shared" ref="E37:M37" si="8">F16</f>
        <v>1639631.6</v>
      </c>
      <c r="F37" s="53">
        <f t="shared" si="8"/>
        <v>1639631.6</v>
      </c>
      <c r="G37" s="53">
        <f t="shared" si="8"/>
        <v>1639631.6</v>
      </c>
      <c r="H37" s="53">
        <f t="shared" si="8"/>
        <v>1639631.6</v>
      </c>
      <c r="I37" s="53">
        <f t="shared" si="8"/>
        <v>1639631.6</v>
      </c>
      <c r="J37" s="53">
        <f t="shared" si="8"/>
        <v>1639631.6</v>
      </c>
      <c r="K37" s="53">
        <f t="shared" si="8"/>
        <v>1639631.6</v>
      </c>
      <c r="L37" s="53">
        <f t="shared" si="8"/>
        <v>1639631.6</v>
      </c>
      <c r="M37" s="53">
        <f t="shared" si="8"/>
        <v>1639631.6</v>
      </c>
    </row>
    <row r="38" spans="3:15" ht="15" thickBot="1" x14ac:dyDescent="0.35">
      <c r="C38" s="46" t="s">
        <v>141</v>
      </c>
      <c r="D38" s="45">
        <v>60</v>
      </c>
      <c r="E38" s="45">
        <v>60</v>
      </c>
      <c r="F38" s="45">
        <v>60</v>
      </c>
      <c r="G38" s="45">
        <v>60</v>
      </c>
      <c r="H38" s="45">
        <v>60</v>
      </c>
      <c r="I38" s="45">
        <v>60</v>
      </c>
      <c r="J38" s="45">
        <v>60</v>
      </c>
      <c r="K38" s="45">
        <v>60</v>
      </c>
      <c r="L38" s="45">
        <v>60</v>
      </c>
      <c r="M38" s="45">
        <v>60</v>
      </c>
    </row>
    <row r="39" spans="3:15" ht="16.2" thickBot="1" x14ac:dyDescent="0.35">
      <c r="C39" s="46" t="s">
        <v>142</v>
      </c>
      <c r="D39" s="47">
        <f>D37/D38</f>
        <v>20820.706666666665</v>
      </c>
      <c r="E39" s="47">
        <f>E37/E38</f>
        <v>27327.193333333336</v>
      </c>
      <c r="F39" s="47">
        <f>F37/F38</f>
        <v>27327.193333333336</v>
      </c>
      <c r="G39" s="47">
        <f>G37/G38</f>
        <v>27327.193333333336</v>
      </c>
      <c r="H39" s="47">
        <f>H37/H38</f>
        <v>27327.193333333336</v>
      </c>
      <c r="I39" s="47">
        <f>I37/I38</f>
        <v>27327.193333333336</v>
      </c>
      <c r="J39" s="47">
        <f>J37/J38</f>
        <v>27327.193333333336</v>
      </c>
      <c r="K39" s="47">
        <f>K37/K38</f>
        <v>27327.193333333336</v>
      </c>
      <c r="L39" s="47">
        <f>L37/L38</f>
        <v>27327.193333333336</v>
      </c>
      <c r="M39" s="47">
        <f>M37/M38</f>
        <v>27327.193333333336</v>
      </c>
    </row>
    <row r="40" spans="3:15" ht="15" thickBot="1" x14ac:dyDescent="0.35">
      <c r="C40" s="46" t="s">
        <v>143</v>
      </c>
      <c r="D40" s="48">
        <f>D42+D43+D44</f>
        <v>20820.706666666665</v>
      </c>
      <c r="E40" s="48">
        <f>E42+E43+E44</f>
        <v>48147.9</v>
      </c>
      <c r="F40" s="48">
        <f>F42+F43+F44</f>
        <v>75475.093333333338</v>
      </c>
      <c r="G40" s="48">
        <f>G42+G43+G44</f>
        <v>123622.99333333335</v>
      </c>
      <c r="H40" s="48">
        <f>H42+H43+H44</f>
        <v>178277.38</v>
      </c>
      <c r="I40" s="48">
        <f>I42+I43+I44</f>
        <v>232931.76666666666</v>
      </c>
      <c r="J40" s="48">
        <f>J42+J43+J44</f>
        <v>287586.15333333332</v>
      </c>
      <c r="K40" s="48">
        <f>K42+K43+K44</f>
        <v>342240.54000000004</v>
      </c>
      <c r="L40" s="48">
        <f>L42+L43+L44</f>
        <v>396894.92666666675</v>
      </c>
      <c r="M40" s="48">
        <f>M42+M43+M44</f>
        <v>451549.31333333347</v>
      </c>
    </row>
    <row r="41" spans="3:15" ht="15" thickBot="1" x14ac:dyDescent="0.35">
      <c r="C41" s="46" t="s">
        <v>144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</row>
    <row r="42" spans="3:15" ht="15" thickBot="1" x14ac:dyDescent="0.35">
      <c r="C42" s="46" t="s">
        <v>145</v>
      </c>
      <c r="D42" s="47">
        <f>D39</f>
        <v>20820.706666666665</v>
      </c>
      <c r="E42" s="47">
        <f>E39</f>
        <v>27327.193333333336</v>
      </c>
      <c r="F42" s="47">
        <f>F39</f>
        <v>27327.193333333336</v>
      </c>
      <c r="G42" s="47">
        <f>G39</f>
        <v>27327.193333333336</v>
      </c>
      <c r="H42" s="47">
        <f>H39</f>
        <v>27327.193333333336</v>
      </c>
      <c r="I42" s="47">
        <f>I39</f>
        <v>27327.193333333336</v>
      </c>
      <c r="J42" s="47">
        <f>J39</f>
        <v>27327.193333333336</v>
      </c>
      <c r="K42" s="47">
        <f>K39</f>
        <v>27327.193333333336</v>
      </c>
      <c r="L42" s="47">
        <f>L39</f>
        <v>27327.193333333336</v>
      </c>
      <c r="M42" s="47">
        <f>M39</f>
        <v>27327.193333333336</v>
      </c>
    </row>
    <row r="43" spans="3:15" ht="15" thickBot="1" x14ac:dyDescent="0.35">
      <c r="C43" s="46" t="s">
        <v>146</v>
      </c>
      <c r="D43" s="45" t="s">
        <v>147</v>
      </c>
      <c r="E43" s="47">
        <f>D42</f>
        <v>20820.706666666665</v>
      </c>
      <c r="F43" s="47">
        <f>E40</f>
        <v>48147.9</v>
      </c>
      <c r="G43" s="47">
        <f>F40</f>
        <v>75475.093333333338</v>
      </c>
      <c r="H43" s="47">
        <f>G40</f>
        <v>123622.99333333335</v>
      </c>
      <c r="I43" s="47">
        <f>H40</f>
        <v>178277.38</v>
      </c>
      <c r="J43" s="47">
        <f>I40</f>
        <v>232931.76666666666</v>
      </c>
      <c r="K43" s="47">
        <f>J40</f>
        <v>287586.15333333332</v>
      </c>
      <c r="L43" s="47">
        <f>K40</f>
        <v>342240.54000000004</v>
      </c>
      <c r="M43" s="47">
        <f>L40</f>
        <v>396894.92666666675</v>
      </c>
    </row>
    <row r="44" spans="3:15" ht="15" thickBot="1" x14ac:dyDescent="0.35">
      <c r="C44" s="46" t="s">
        <v>148</v>
      </c>
      <c r="D44" s="50" t="s">
        <v>147</v>
      </c>
      <c r="E44" s="50">
        <v>0</v>
      </c>
      <c r="F44" s="50">
        <v>0</v>
      </c>
      <c r="G44" s="51">
        <f>D42</f>
        <v>20820.706666666665</v>
      </c>
      <c r="H44" s="51">
        <f>E42</f>
        <v>27327.193333333336</v>
      </c>
      <c r="I44" s="51">
        <f>F42</f>
        <v>27327.193333333336</v>
      </c>
      <c r="J44" s="51">
        <f>G42</f>
        <v>27327.193333333336</v>
      </c>
      <c r="K44" s="51">
        <f>H42</f>
        <v>27327.193333333336</v>
      </c>
      <c r="L44" s="51">
        <f>I42</f>
        <v>27327.193333333336</v>
      </c>
      <c r="M44" s="51">
        <f>J42</f>
        <v>27327.193333333336</v>
      </c>
    </row>
    <row r="47" spans="3:15" x14ac:dyDescent="0.3">
      <c r="O47">
        <f>365-120</f>
        <v>245</v>
      </c>
    </row>
  </sheetData>
  <mergeCells count="23">
    <mergeCell ref="D40:D41"/>
    <mergeCell ref="E40:E41"/>
    <mergeCell ref="F40:F41"/>
    <mergeCell ref="G40:G41"/>
    <mergeCell ref="C14:N14"/>
    <mergeCell ref="K40:K41"/>
    <mergeCell ref="L40:L41"/>
    <mergeCell ref="M40:M41"/>
    <mergeCell ref="C34:G34"/>
    <mergeCell ref="C35:C36"/>
    <mergeCell ref="D35:H35"/>
    <mergeCell ref="H40:H41"/>
    <mergeCell ref="I40:I41"/>
    <mergeCell ref="J40:J41"/>
    <mergeCell ref="B2:E2"/>
    <mergeCell ref="B4:E4"/>
    <mergeCell ref="B5:N5"/>
    <mergeCell ref="B7:E7"/>
    <mergeCell ref="B9:E9"/>
    <mergeCell ref="B10:B11"/>
    <mergeCell ref="C10:C11"/>
    <mergeCell ref="D10:D11"/>
    <mergeCell ref="E10:N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F167-CD3A-4A63-8889-1CD8001C7CBA}">
  <dimension ref="B2:O50"/>
  <sheetViews>
    <sheetView topLeftCell="A28" workbookViewId="0">
      <selection activeCell="D37" sqref="D37:M37"/>
    </sheetView>
  </sheetViews>
  <sheetFormatPr defaultRowHeight="14.4" x14ac:dyDescent="0.3"/>
  <cols>
    <col min="2" max="2" width="8.88671875" style="21"/>
    <col min="3" max="3" width="44.44140625" customWidth="1"/>
    <col min="4" max="4" width="12.77734375" style="21" bestFit="1" customWidth="1"/>
    <col min="5" max="5" width="13" style="21" bestFit="1" customWidth="1"/>
    <col min="6" max="12" width="13" bestFit="1" customWidth="1"/>
    <col min="13" max="14" width="11" bestFit="1" customWidth="1"/>
  </cols>
  <sheetData>
    <row r="2" spans="2:14" ht="15.6" x14ac:dyDescent="0.3">
      <c r="B2" s="1" t="s">
        <v>136</v>
      </c>
      <c r="C2" s="1"/>
      <c r="D2" s="1"/>
      <c r="E2" s="1"/>
    </row>
    <row r="3" spans="2:14" ht="15.6" x14ac:dyDescent="0.3">
      <c r="B3" s="26" t="s">
        <v>160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70.2" customHeight="1" x14ac:dyDescent="0.3">
      <c r="B5" s="22" t="s">
        <v>58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3" t="s">
        <v>2</v>
      </c>
      <c r="C6" s="23"/>
      <c r="D6" s="23"/>
      <c r="E6" s="23"/>
    </row>
    <row r="7" spans="2:14" ht="15.6" x14ac:dyDescent="0.3">
      <c r="B7" s="2"/>
      <c r="C7" s="2"/>
      <c r="D7" s="2"/>
      <c r="E7" s="2"/>
    </row>
    <row r="8" spans="2:14" ht="15.6" x14ac:dyDescent="0.3">
      <c r="B8" s="3" t="s">
        <v>57</v>
      </c>
      <c r="C8" s="4"/>
      <c r="D8" s="3"/>
      <c r="E8" s="3"/>
    </row>
    <row r="9" spans="2:14" ht="15.6" x14ac:dyDescent="0.3">
      <c r="B9" s="2" t="s">
        <v>74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63" x14ac:dyDescent="0.35">
      <c r="B12" s="11">
        <v>1</v>
      </c>
      <c r="C12" s="17" t="s">
        <v>64</v>
      </c>
      <c r="D12" s="13" t="s">
        <v>59</v>
      </c>
      <c r="E12" s="11">
        <v>0.1</v>
      </c>
      <c r="F12" s="11">
        <v>0.1</v>
      </c>
      <c r="G12" s="11">
        <v>0.1</v>
      </c>
      <c r="H12" s="11">
        <v>0.1</v>
      </c>
      <c r="I12" s="11">
        <v>0.1</v>
      </c>
      <c r="J12" s="11">
        <v>0.1</v>
      </c>
      <c r="K12" s="11">
        <v>0.1</v>
      </c>
      <c r="L12" s="11">
        <v>0.1</v>
      </c>
      <c r="M12" s="11">
        <v>0.1</v>
      </c>
      <c r="N12" s="11">
        <v>0.1</v>
      </c>
    </row>
    <row r="13" spans="2:14" ht="47.4" x14ac:dyDescent="0.35">
      <c r="B13" s="11">
        <v>2</v>
      </c>
      <c r="C13" s="17" t="s">
        <v>65</v>
      </c>
      <c r="D13" s="13" t="s">
        <v>12</v>
      </c>
      <c r="E13" s="11">
        <v>1.4</v>
      </c>
      <c r="F13" s="11">
        <v>1.4</v>
      </c>
      <c r="G13" s="11">
        <v>1.4</v>
      </c>
      <c r="H13" s="11">
        <v>1.4</v>
      </c>
      <c r="I13" s="11">
        <v>1.4</v>
      </c>
      <c r="J13" s="11">
        <v>1.4</v>
      </c>
      <c r="K13" s="11">
        <v>1.4</v>
      </c>
      <c r="L13" s="11">
        <v>1.4</v>
      </c>
      <c r="M13" s="11">
        <v>1.4</v>
      </c>
      <c r="N13" s="11">
        <v>1.4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s="4" customFormat="1" ht="31.2" x14ac:dyDescent="0.3">
      <c r="B15" s="29">
        <v>3</v>
      </c>
      <c r="C15" s="27" t="s">
        <v>78</v>
      </c>
      <c r="D15" s="31" t="s">
        <v>60</v>
      </c>
      <c r="E15" s="30">
        <v>5.6</v>
      </c>
      <c r="F15" s="30">
        <v>5.6</v>
      </c>
      <c r="G15" s="30">
        <v>5.6</v>
      </c>
      <c r="H15" s="30">
        <v>5.6</v>
      </c>
      <c r="I15" s="30">
        <v>5.6</v>
      </c>
      <c r="J15" s="30">
        <v>5.6</v>
      </c>
      <c r="K15" s="30">
        <v>5.6</v>
      </c>
      <c r="L15" s="30">
        <v>5.6</v>
      </c>
      <c r="M15" s="30">
        <v>5.6</v>
      </c>
      <c r="N15" s="30">
        <v>5.6</v>
      </c>
    </row>
    <row r="16" spans="2:14" ht="31.8" x14ac:dyDescent="0.35">
      <c r="B16" s="11">
        <v>4</v>
      </c>
      <c r="C16" s="17" t="s">
        <v>79</v>
      </c>
      <c r="D16" s="13" t="s">
        <v>62</v>
      </c>
      <c r="E16" s="32">
        <v>394497.6</v>
      </c>
      <c r="F16" s="32">
        <v>517778.4</v>
      </c>
      <c r="G16" s="32">
        <v>517778.4</v>
      </c>
      <c r="H16" s="32">
        <v>517778.4</v>
      </c>
      <c r="I16" s="32">
        <v>517778.4</v>
      </c>
      <c r="J16" s="32">
        <v>517778.4</v>
      </c>
      <c r="K16" s="32">
        <v>517778.4</v>
      </c>
      <c r="L16" s="32">
        <v>517778.4</v>
      </c>
      <c r="M16" s="32">
        <v>517778.4</v>
      </c>
      <c r="N16" s="32">
        <v>517778.4</v>
      </c>
    </row>
    <row r="17" spans="2:14" ht="31.8" x14ac:dyDescent="0.35">
      <c r="B17" s="11">
        <v>5</v>
      </c>
      <c r="C17" s="17" t="s">
        <v>80</v>
      </c>
      <c r="D17" s="13" t="s">
        <v>63</v>
      </c>
      <c r="E17" s="11">
        <v>22</v>
      </c>
      <c r="F17" s="11">
        <f t="shared" ref="F17:N17" si="0">$E$17</f>
        <v>22</v>
      </c>
      <c r="G17" s="11">
        <f t="shared" si="0"/>
        <v>22</v>
      </c>
      <c r="H17" s="11">
        <f t="shared" si="0"/>
        <v>22</v>
      </c>
      <c r="I17" s="11">
        <f t="shared" si="0"/>
        <v>22</v>
      </c>
      <c r="J17" s="11">
        <f t="shared" si="0"/>
        <v>22</v>
      </c>
      <c r="K17" s="11">
        <f t="shared" si="0"/>
        <v>22</v>
      </c>
      <c r="L17" s="11">
        <f t="shared" si="0"/>
        <v>22</v>
      </c>
      <c r="M17" s="11">
        <f t="shared" si="0"/>
        <v>22</v>
      </c>
      <c r="N17" s="11">
        <f t="shared" si="0"/>
        <v>22</v>
      </c>
    </row>
    <row r="18" spans="2:14" ht="63" x14ac:dyDescent="0.35">
      <c r="B18" s="11">
        <v>6</v>
      </c>
      <c r="C18" s="17" t="s">
        <v>69</v>
      </c>
      <c r="D18" s="13" t="s">
        <v>61</v>
      </c>
      <c r="E18" s="11">
        <v>0.4</v>
      </c>
      <c r="F18" s="11">
        <v>0.4</v>
      </c>
      <c r="G18" s="11">
        <v>0.4</v>
      </c>
      <c r="H18" s="11">
        <v>0.4</v>
      </c>
      <c r="I18" s="11">
        <v>0.4</v>
      </c>
      <c r="J18" s="11">
        <v>0.4</v>
      </c>
      <c r="K18" s="11">
        <v>0.4</v>
      </c>
      <c r="L18" s="11">
        <v>0.4</v>
      </c>
      <c r="M18" s="11">
        <v>0.4</v>
      </c>
      <c r="N18" s="11">
        <v>0.4</v>
      </c>
    </row>
    <row r="19" spans="2:14" ht="31.8" x14ac:dyDescent="0.35">
      <c r="B19" s="11">
        <v>7</v>
      </c>
      <c r="C19" s="17" t="s">
        <v>81</v>
      </c>
      <c r="D19" s="13" t="s">
        <v>14</v>
      </c>
      <c r="E19" s="24">
        <v>1</v>
      </c>
      <c r="F19" s="19" t="s">
        <v>82</v>
      </c>
      <c r="G19" s="19">
        <f t="shared" ref="G19:N19" si="1">$E$19</f>
        <v>1</v>
      </c>
      <c r="H19" s="19">
        <f t="shared" si="1"/>
        <v>1</v>
      </c>
      <c r="I19" s="19">
        <f t="shared" si="1"/>
        <v>1</v>
      </c>
      <c r="J19" s="19">
        <f t="shared" si="1"/>
        <v>1</v>
      </c>
      <c r="K19" s="19">
        <f t="shared" si="1"/>
        <v>1</v>
      </c>
      <c r="L19" s="19">
        <f t="shared" si="1"/>
        <v>1</v>
      </c>
      <c r="M19" s="19">
        <f t="shared" si="1"/>
        <v>1</v>
      </c>
      <c r="N19" s="19">
        <f t="shared" si="1"/>
        <v>1</v>
      </c>
    </row>
    <row r="20" spans="2:14" ht="16.2" x14ac:dyDescent="0.35">
      <c r="B20" s="11">
        <v>8</v>
      </c>
      <c r="C20" s="17" t="s">
        <v>83</v>
      </c>
      <c r="D20" s="13" t="s">
        <v>84</v>
      </c>
      <c r="E20" s="57">
        <f>D40</f>
        <v>9862.4399999999987</v>
      </c>
      <c r="F20" s="57">
        <f>E40</f>
        <v>22806.9</v>
      </c>
      <c r="G20" s="57">
        <f>F40</f>
        <v>35751.360000000001</v>
      </c>
      <c r="H20" s="57">
        <f t="shared" ref="H20:N20" si="2">G40</f>
        <v>58558.259999999995</v>
      </c>
      <c r="I20" s="57">
        <f t="shared" si="2"/>
        <v>84447.180000000008</v>
      </c>
      <c r="J20" s="57">
        <f t="shared" si="2"/>
        <v>110336.10000000002</v>
      </c>
      <c r="K20" s="57">
        <f t="shared" si="2"/>
        <v>136225.02000000002</v>
      </c>
      <c r="L20" s="57">
        <f t="shared" si="2"/>
        <v>162113.94</v>
      </c>
      <c r="M20" s="57">
        <f t="shared" si="2"/>
        <v>188002.86</v>
      </c>
      <c r="N20" s="57">
        <f t="shared" si="2"/>
        <v>213891.77999999997</v>
      </c>
    </row>
    <row r="21" spans="2:14" ht="47.4" x14ac:dyDescent="0.35">
      <c r="B21" s="11">
        <v>9</v>
      </c>
      <c r="C21" s="17" t="s">
        <v>85</v>
      </c>
      <c r="D21" s="13" t="s">
        <v>86</v>
      </c>
      <c r="E21" s="11">
        <v>0.1</v>
      </c>
      <c r="F21" s="11">
        <v>0.1</v>
      </c>
      <c r="G21" s="11">
        <v>0.1</v>
      </c>
      <c r="H21" s="11">
        <v>0.1</v>
      </c>
      <c r="I21" s="11">
        <v>0.1</v>
      </c>
      <c r="J21" s="11">
        <v>0.1</v>
      </c>
      <c r="K21" s="11">
        <v>0.1</v>
      </c>
      <c r="L21" s="11">
        <v>0.1</v>
      </c>
      <c r="M21" s="11">
        <v>0.1</v>
      </c>
      <c r="N21" s="11">
        <v>0.1</v>
      </c>
    </row>
    <row r="22" spans="2:14" ht="16.2" x14ac:dyDescent="0.35">
      <c r="B22" s="11">
        <v>10</v>
      </c>
      <c r="C22" s="17" t="s">
        <v>87</v>
      </c>
      <c r="D22" s="13" t="s">
        <v>88</v>
      </c>
      <c r="E22" s="11">
        <v>0.1</v>
      </c>
      <c r="F22" s="11">
        <v>0.1</v>
      </c>
      <c r="G22" s="11">
        <v>0.1</v>
      </c>
      <c r="H22" s="11">
        <v>0.1</v>
      </c>
      <c r="I22" s="11">
        <v>0.1</v>
      </c>
      <c r="J22" s="11">
        <v>0.1</v>
      </c>
      <c r="K22" s="11">
        <v>0.1</v>
      </c>
      <c r="L22" s="11">
        <v>0.1</v>
      </c>
      <c r="M22" s="11">
        <v>0.1</v>
      </c>
      <c r="N22" s="11">
        <v>0.1</v>
      </c>
    </row>
    <row r="23" spans="2:14" ht="31.8" x14ac:dyDescent="0.35">
      <c r="B23" s="11">
        <v>11</v>
      </c>
      <c r="C23" s="17" t="s">
        <v>89</v>
      </c>
      <c r="D23" s="13" t="s">
        <v>90</v>
      </c>
      <c r="E23" s="11">
        <v>120</v>
      </c>
      <c r="F23" s="11">
        <v>120</v>
      </c>
      <c r="G23" s="11">
        <v>120</v>
      </c>
      <c r="H23" s="11">
        <v>120</v>
      </c>
      <c r="I23" s="11">
        <v>120</v>
      </c>
      <c r="J23" s="11">
        <v>120</v>
      </c>
      <c r="K23" s="11">
        <v>120</v>
      </c>
      <c r="L23" s="11">
        <v>120</v>
      </c>
      <c r="M23" s="11">
        <v>120</v>
      </c>
      <c r="N23" s="11">
        <v>120</v>
      </c>
    </row>
    <row r="24" spans="2:14" ht="15.6" x14ac:dyDescent="0.3">
      <c r="B24" s="11"/>
      <c r="C24" s="18" t="s">
        <v>91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 ht="31.8" x14ac:dyDescent="0.35">
      <c r="B25" s="11"/>
      <c r="C25" s="17" t="s">
        <v>93</v>
      </c>
      <c r="D25" s="13" t="s">
        <v>97</v>
      </c>
      <c r="E25" s="38">
        <f>E12*E13*E15*E16*(1-E18)*0.000001</f>
        <v>0.18557167103999997</v>
      </c>
      <c r="F25" s="38">
        <f t="shared" ref="F25:N25" si="3">F12*F13*F15*F16*(1-F18)*0.000001</f>
        <v>0.24356295935999997</v>
      </c>
      <c r="G25" s="38">
        <f t="shared" si="3"/>
        <v>0.24356295935999997</v>
      </c>
      <c r="H25" s="38">
        <f t="shared" si="3"/>
        <v>0.24356295935999997</v>
      </c>
      <c r="I25" s="38">
        <f t="shared" si="3"/>
        <v>0.24356295935999997</v>
      </c>
      <c r="J25" s="38">
        <f t="shared" si="3"/>
        <v>0.24356295935999997</v>
      </c>
      <c r="K25" s="38">
        <f t="shared" si="3"/>
        <v>0.24356295935999997</v>
      </c>
      <c r="L25" s="38">
        <f t="shared" si="3"/>
        <v>0.24356295935999997</v>
      </c>
      <c r="M25" s="38">
        <f t="shared" si="3"/>
        <v>0.24356295935999997</v>
      </c>
      <c r="N25" s="38">
        <f t="shared" si="3"/>
        <v>0.24356295935999997</v>
      </c>
    </row>
    <row r="26" spans="2:14" ht="32.4" x14ac:dyDescent="0.35">
      <c r="B26" s="11"/>
      <c r="C26" s="17" t="s">
        <v>94</v>
      </c>
      <c r="D26" s="13" t="s">
        <v>99</v>
      </c>
      <c r="E26" s="38">
        <f>E12*E13*E15*E17*(1-E18)/3600</f>
        <v>2.8746666666666664E-3</v>
      </c>
      <c r="F26" s="38">
        <f t="shared" ref="F26:N26" si="4">F12*F13*F15*F17*(1-F18)/3600</f>
        <v>2.8746666666666664E-3</v>
      </c>
      <c r="G26" s="38">
        <f t="shared" si="4"/>
        <v>2.8746666666666664E-3</v>
      </c>
      <c r="H26" s="38">
        <f t="shared" si="4"/>
        <v>2.8746666666666664E-3</v>
      </c>
      <c r="I26" s="38">
        <f t="shared" si="4"/>
        <v>2.8746666666666664E-3</v>
      </c>
      <c r="J26" s="38">
        <f t="shared" si="4"/>
        <v>2.8746666666666664E-3</v>
      </c>
      <c r="K26" s="38">
        <f t="shared" si="4"/>
        <v>2.8746666666666664E-3</v>
      </c>
      <c r="L26" s="38">
        <f t="shared" si="4"/>
        <v>2.8746666666666664E-3</v>
      </c>
      <c r="M26" s="38">
        <f t="shared" si="4"/>
        <v>2.8746666666666664E-3</v>
      </c>
      <c r="N26" s="38">
        <f t="shared" si="4"/>
        <v>2.8746666666666664E-3</v>
      </c>
    </row>
    <row r="27" spans="2:14" ht="31.2" x14ac:dyDescent="0.3">
      <c r="B27" s="11"/>
      <c r="C27" s="33" t="s">
        <v>95</v>
      </c>
      <c r="D27" s="11"/>
      <c r="E27" s="11"/>
      <c r="F27" s="34"/>
      <c r="G27" s="34"/>
      <c r="H27" s="34"/>
      <c r="I27" s="34"/>
      <c r="J27" s="34"/>
      <c r="K27" s="34"/>
      <c r="L27" s="34"/>
      <c r="M27" s="34"/>
      <c r="N27" s="34"/>
    </row>
    <row r="28" spans="2:14" ht="46.8" customHeight="1" x14ac:dyDescent="0.35">
      <c r="B28" s="11"/>
      <c r="C28" s="33" t="s">
        <v>96</v>
      </c>
      <c r="D28" s="11" t="s">
        <v>98</v>
      </c>
      <c r="E28" s="11">
        <f>86.4*E12*E13*E19*E20*E21*0.000001*E22*(365-E23)*(1-E18)</f>
        <v>0.1753652291328</v>
      </c>
      <c r="F28" s="11">
        <f t="shared" ref="F28:N28" si="5">86.4*F12*F13*F19*F20*F21*0.000001*F22*(365-F23)*(1-F18)</f>
        <v>0.40553222572800007</v>
      </c>
      <c r="G28" s="11">
        <f t="shared" si="5"/>
        <v>0.63569922232319998</v>
      </c>
      <c r="H28" s="11">
        <f t="shared" si="5"/>
        <v>1.0412314480511997</v>
      </c>
      <c r="I28" s="11">
        <f t="shared" si="5"/>
        <v>1.5015654412416</v>
      </c>
      <c r="J28" s="11">
        <f t="shared" si="5"/>
        <v>1.9618994344320002</v>
      </c>
      <c r="K28" s="11">
        <f t="shared" si="5"/>
        <v>2.4222334276224</v>
      </c>
      <c r="L28" s="11">
        <f t="shared" si="5"/>
        <v>2.8825674208128005</v>
      </c>
      <c r="M28" s="11">
        <f t="shared" si="5"/>
        <v>3.3429014140031996</v>
      </c>
      <c r="N28" s="11">
        <f t="shared" si="5"/>
        <v>3.8032354071935988</v>
      </c>
    </row>
    <row r="29" spans="2:14" ht="48" x14ac:dyDescent="0.35">
      <c r="B29" s="11"/>
      <c r="C29" s="17" t="s">
        <v>100</v>
      </c>
      <c r="D29" s="11" t="s">
        <v>101</v>
      </c>
      <c r="E29" s="11">
        <f>E12*E13*E19*E20*E21*0.000001*E22*(1-E18)*1000</f>
        <v>8.2844495999999986E-3</v>
      </c>
      <c r="F29" s="11">
        <f t="shared" ref="F29:N29" si="6">F12*F13*F19*F20*F21*0.000001*F22*(1-F18)*1000</f>
        <v>1.9157795999999998E-2</v>
      </c>
      <c r="G29" s="11">
        <f t="shared" si="6"/>
        <v>3.0031142399999992E-2</v>
      </c>
      <c r="H29" s="11">
        <f t="shared" si="6"/>
        <v>4.9188938399999993E-2</v>
      </c>
      <c r="I29" s="11">
        <f t="shared" si="6"/>
        <v>7.0935631199999988E-2</v>
      </c>
      <c r="J29" s="11">
        <f t="shared" si="6"/>
        <v>9.2682324000000024E-2</v>
      </c>
      <c r="K29" s="11">
        <f t="shared" si="6"/>
        <v>0.11442901680000002</v>
      </c>
      <c r="L29" s="11">
        <f t="shared" si="6"/>
        <v>0.13617570959999997</v>
      </c>
      <c r="M29" s="11">
        <f t="shared" si="6"/>
        <v>0.15792240239999999</v>
      </c>
      <c r="N29" s="11">
        <f t="shared" si="6"/>
        <v>0.17966909519999996</v>
      </c>
    </row>
    <row r="30" spans="2:14" x14ac:dyDescent="0.3">
      <c r="B30" s="11"/>
      <c r="C30" s="34" t="s">
        <v>104</v>
      </c>
      <c r="D30" s="11" t="s">
        <v>102</v>
      </c>
      <c r="E30" s="37">
        <f>E25+E28</f>
        <v>0.3609369001728</v>
      </c>
      <c r="F30" s="37">
        <f t="shared" ref="F30:N31" si="7">F25+F28</f>
        <v>0.64909518508800002</v>
      </c>
      <c r="G30" s="37">
        <f t="shared" si="7"/>
        <v>0.87926218168319992</v>
      </c>
      <c r="H30" s="37">
        <f t="shared" si="7"/>
        <v>1.2847944074111997</v>
      </c>
      <c r="I30" s="37">
        <f t="shared" si="7"/>
        <v>1.7451284006015999</v>
      </c>
      <c r="J30" s="37">
        <f t="shared" si="7"/>
        <v>2.2054623937920002</v>
      </c>
      <c r="K30" s="37">
        <f t="shared" si="7"/>
        <v>2.6657963869824002</v>
      </c>
      <c r="L30" s="37">
        <f t="shared" si="7"/>
        <v>3.1261303801728006</v>
      </c>
      <c r="M30" s="37">
        <f t="shared" si="7"/>
        <v>3.5864643733631998</v>
      </c>
      <c r="N30" s="37">
        <f t="shared" si="7"/>
        <v>4.0467983665535989</v>
      </c>
    </row>
    <row r="31" spans="2:14" ht="32.4" x14ac:dyDescent="0.35">
      <c r="B31" s="11"/>
      <c r="C31" s="33" t="s">
        <v>105</v>
      </c>
      <c r="D31" s="11" t="s">
        <v>103</v>
      </c>
      <c r="E31" s="37">
        <f>E26+E29</f>
        <v>1.1159116266666665E-2</v>
      </c>
      <c r="F31" s="37">
        <f t="shared" si="7"/>
        <v>2.2032462666666666E-2</v>
      </c>
      <c r="G31" s="37">
        <f t="shared" si="7"/>
        <v>3.2905809066666659E-2</v>
      </c>
      <c r="H31" s="37">
        <f t="shared" si="7"/>
        <v>5.2063605066666657E-2</v>
      </c>
      <c r="I31" s="37">
        <f t="shared" si="7"/>
        <v>7.3810297866666652E-2</v>
      </c>
      <c r="J31" s="37">
        <f t="shared" si="7"/>
        <v>9.5556990666666689E-2</v>
      </c>
      <c r="K31" s="37">
        <f t="shared" si="7"/>
        <v>0.11730368346666668</v>
      </c>
      <c r="L31" s="37">
        <f t="shared" si="7"/>
        <v>0.13905037626666664</v>
      </c>
      <c r="M31" s="37">
        <f t="shared" si="7"/>
        <v>0.16079706906666666</v>
      </c>
      <c r="N31" s="37">
        <f t="shared" si="7"/>
        <v>0.18254376186666663</v>
      </c>
    </row>
    <row r="34" spans="3:15" ht="15" thickBot="1" x14ac:dyDescent="0.35">
      <c r="C34" s="42" t="s">
        <v>138</v>
      </c>
      <c r="D34" s="43"/>
      <c r="E34" s="43"/>
      <c r="F34" s="43"/>
      <c r="G34" s="43"/>
    </row>
    <row r="35" spans="3:15" x14ac:dyDescent="0.3">
      <c r="C35" s="44" t="s">
        <v>139</v>
      </c>
      <c r="D35" s="55" t="s">
        <v>140</v>
      </c>
      <c r="E35" s="55"/>
      <c r="F35" s="55"/>
      <c r="G35" s="55"/>
      <c r="H35" s="55"/>
    </row>
    <row r="36" spans="3:15" ht="15" thickBot="1" x14ac:dyDescent="0.35">
      <c r="C36" s="54"/>
      <c r="D36" s="56" t="s">
        <v>149</v>
      </c>
      <c r="E36" s="52" t="s">
        <v>150</v>
      </c>
      <c r="F36" s="52" t="s">
        <v>151</v>
      </c>
      <c r="G36" s="52" t="s">
        <v>152</v>
      </c>
      <c r="H36" s="52" t="s">
        <v>153</v>
      </c>
      <c r="I36" s="52" t="s">
        <v>154</v>
      </c>
      <c r="J36" s="52" t="s">
        <v>155</v>
      </c>
      <c r="K36" s="52" t="s">
        <v>156</v>
      </c>
      <c r="L36" s="52" t="s">
        <v>157</v>
      </c>
      <c r="M36" s="52" t="s">
        <v>158</v>
      </c>
    </row>
    <row r="37" spans="3:15" ht="16.2" thickBot="1" x14ac:dyDescent="0.35">
      <c r="C37" s="46" t="s">
        <v>159</v>
      </c>
      <c r="D37" s="32">
        <f>E16</f>
        <v>394497.6</v>
      </c>
      <c r="E37" s="32">
        <f t="shared" ref="E37:M37" si="8">F16</f>
        <v>517778.4</v>
      </c>
      <c r="F37" s="32">
        <f t="shared" si="8"/>
        <v>517778.4</v>
      </c>
      <c r="G37" s="32">
        <f t="shared" si="8"/>
        <v>517778.4</v>
      </c>
      <c r="H37" s="32">
        <f t="shared" si="8"/>
        <v>517778.4</v>
      </c>
      <c r="I37" s="32">
        <f t="shared" si="8"/>
        <v>517778.4</v>
      </c>
      <c r="J37" s="32">
        <f t="shared" si="8"/>
        <v>517778.4</v>
      </c>
      <c r="K37" s="32">
        <f t="shared" si="8"/>
        <v>517778.4</v>
      </c>
      <c r="L37" s="32">
        <f t="shared" si="8"/>
        <v>517778.4</v>
      </c>
      <c r="M37" s="32">
        <f t="shared" si="8"/>
        <v>517778.4</v>
      </c>
    </row>
    <row r="38" spans="3:15" ht="15" thickBot="1" x14ac:dyDescent="0.35">
      <c r="C38" s="46" t="s">
        <v>141</v>
      </c>
      <c r="D38" s="45">
        <v>40</v>
      </c>
      <c r="E38" s="45">
        <v>40</v>
      </c>
      <c r="F38" s="45">
        <v>40</v>
      </c>
      <c r="G38" s="45">
        <v>40</v>
      </c>
      <c r="H38" s="45">
        <v>40</v>
      </c>
      <c r="I38" s="45">
        <v>40</v>
      </c>
      <c r="J38" s="45">
        <v>40</v>
      </c>
      <c r="K38" s="45">
        <v>40</v>
      </c>
      <c r="L38" s="45">
        <v>40</v>
      </c>
      <c r="M38" s="45">
        <v>40</v>
      </c>
    </row>
    <row r="39" spans="3:15" ht="16.2" thickBot="1" x14ac:dyDescent="0.35">
      <c r="C39" s="46" t="s">
        <v>142</v>
      </c>
      <c r="D39" s="47">
        <f>D37/D38</f>
        <v>9862.4399999999987</v>
      </c>
      <c r="E39" s="47">
        <f>E37/E38</f>
        <v>12944.460000000001</v>
      </c>
      <c r="F39" s="47">
        <f>F37/F38</f>
        <v>12944.460000000001</v>
      </c>
      <c r="G39" s="47">
        <f>G37/G38</f>
        <v>12944.460000000001</v>
      </c>
      <c r="H39" s="47">
        <f>H37/H38</f>
        <v>12944.460000000001</v>
      </c>
      <c r="I39" s="47">
        <f>I37/I38</f>
        <v>12944.460000000001</v>
      </c>
      <c r="J39" s="47">
        <f>J37/J38</f>
        <v>12944.460000000001</v>
      </c>
      <c r="K39" s="47">
        <f>K37/K38</f>
        <v>12944.460000000001</v>
      </c>
      <c r="L39" s="47">
        <f>L37/L38</f>
        <v>12944.460000000001</v>
      </c>
      <c r="M39" s="47">
        <f>M37/M38</f>
        <v>12944.460000000001</v>
      </c>
    </row>
    <row r="40" spans="3:15" ht="15" thickBot="1" x14ac:dyDescent="0.35">
      <c r="C40" s="46" t="s">
        <v>143</v>
      </c>
      <c r="D40" s="48">
        <f>D42+D43+D44</f>
        <v>9862.4399999999987</v>
      </c>
      <c r="E40" s="48">
        <f>E42+E43+E44</f>
        <v>22806.9</v>
      </c>
      <c r="F40" s="48">
        <f>F42+F43+F44</f>
        <v>35751.360000000001</v>
      </c>
      <c r="G40" s="48">
        <f>G42+G43+G44</f>
        <v>58558.259999999995</v>
      </c>
      <c r="H40" s="48">
        <f>H42+H43+H44</f>
        <v>84447.180000000008</v>
      </c>
      <c r="I40" s="48">
        <f>I42+I43+I44</f>
        <v>110336.10000000002</v>
      </c>
      <c r="J40" s="48">
        <f>J42+J43+J44</f>
        <v>136225.02000000002</v>
      </c>
      <c r="K40" s="48">
        <f>K42+K43+K44</f>
        <v>162113.94</v>
      </c>
      <c r="L40" s="48">
        <f>L42+L43+L44</f>
        <v>188002.86</v>
      </c>
      <c r="M40" s="48">
        <f>M42+M43+M44</f>
        <v>213891.77999999997</v>
      </c>
    </row>
    <row r="41" spans="3:15" ht="15" thickBot="1" x14ac:dyDescent="0.35">
      <c r="C41" s="46" t="s">
        <v>144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</row>
    <row r="42" spans="3:15" ht="15" thickBot="1" x14ac:dyDescent="0.35">
      <c r="C42" s="46" t="s">
        <v>145</v>
      </c>
      <c r="D42" s="47">
        <f>D39</f>
        <v>9862.4399999999987</v>
      </c>
      <c r="E42" s="47">
        <f>E39</f>
        <v>12944.460000000001</v>
      </c>
      <c r="F42" s="47">
        <f>F39</f>
        <v>12944.460000000001</v>
      </c>
      <c r="G42" s="47">
        <f>G39</f>
        <v>12944.460000000001</v>
      </c>
      <c r="H42" s="47">
        <f>H39</f>
        <v>12944.460000000001</v>
      </c>
      <c r="I42" s="47">
        <f>I39</f>
        <v>12944.460000000001</v>
      </c>
      <c r="J42" s="47">
        <f>J39</f>
        <v>12944.460000000001</v>
      </c>
      <c r="K42" s="47">
        <f>K39</f>
        <v>12944.460000000001</v>
      </c>
      <c r="L42" s="47">
        <f>L39</f>
        <v>12944.460000000001</v>
      </c>
      <c r="M42" s="47">
        <f>M39</f>
        <v>12944.460000000001</v>
      </c>
    </row>
    <row r="43" spans="3:15" ht="15" thickBot="1" x14ac:dyDescent="0.35">
      <c r="C43" s="46" t="s">
        <v>146</v>
      </c>
      <c r="D43" s="45" t="s">
        <v>147</v>
      </c>
      <c r="E43" s="47">
        <f>D42</f>
        <v>9862.4399999999987</v>
      </c>
      <c r="F43" s="47">
        <f>E40</f>
        <v>22806.9</v>
      </c>
      <c r="G43" s="47">
        <f>F40</f>
        <v>35751.360000000001</v>
      </c>
      <c r="H43" s="47">
        <f>G40</f>
        <v>58558.259999999995</v>
      </c>
      <c r="I43" s="47">
        <f>H40</f>
        <v>84447.180000000008</v>
      </c>
      <c r="J43" s="47">
        <f>I40</f>
        <v>110336.10000000002</v>
      </c>
      <c r="K43" s="47">
        <f>J40</f>
        <v>136225.02000000002</v>
      </c>
      <c r="L43" s="47">
        <f>K40</f>
        <v>162113.94</v>
      </c>
      <c r="M43" s="47">
        <f>L40</f>
        <v>188002.86</v>
      </c>
    </row>
    <row r="44" spans="3:15" ht="15" thickBot="1" x14ac:dyDescent="0.35">
      <c r="C44" s="46" t="s">
        <v>148</v>
      </c>
      <c r="D44" s="50" t="s">
        <v>147</v>
      </c>
      <c r="E44" s="50">
        <v>0</v>
      </c>
      <c r="F44" s="50">
        <v>0</v>
      </c>
      <c r="G44" s="51">
        <f>D42</f>
        <v>9862.4399999999987</v>
      </c>
      <c r="H44" s="51">
        <f>E42</f>
        <v>12944.460000000001</v>
      </c>
      <c r="I44" s="51">
        <f>F42</f>
        <v>12944.460000000001</v>
      </c>
      <c r="J44" s="51">
        <f>G42</f>
        <v>12944.460000000001</v>
      </c>
      <c r="K44" s="51">
        <f>H42</f>
        <v>12944.460000000001</v>
      </c>
      <c r="L44" s="51">
        <f>I42</f>
        <v>12944.460000000001</v>
      </c>
      <c r="M44" s="51">
        <f>J42</f>
        <v>12944.460000000001</v>
      </c>
    </row>
    <row r="47" spans="3:15" x14ac:dyDescent="0.3">
      <c r="O47">
        <f>365-120</f>
        <v>245</v>
      </c>
    </row>
    <row r="48" spans="3:15" x14ac:dyDescent="0.3">
      <c r="C48" t="s">
        <v>161</v>
      </c>
    </row>
    <row r="49" spans="4:14" x14ac:dyDescent="0.3">
      <c r="D49" s="21" t="s">
        <v>162</v>
      </c>
      <c r="E49" s="36">
        <f>'6006-1'!E31+'6006-2'!E31</f>
        <v>3.1523176533333336E-2</v>
      </c>
      <c r="F49" s="36">
        <f>'6006-1'!F31+'6006-2'!F31</f>
        <v>6.5351365333333328E-2</v>
      </c>
      <c r="G49" s="36">
        <f>'6006-1'!G31+'6006-2'!G31</f>
        <v>9.917955413333332E-2</v>
      </c>
      <c r="H49" s="36">
        <f>'6006-1'!H31+'6006-2'!H31</f>
        <v>0.15878158613333332</v>
      </c>
      <c r="I49" s="36">
        <f>'6006-1'!I31+'6006-2'!I31</f>
        <v>0.2264379637333333</v>
      </c>
      <c r="J49" s="36">
        <f>'6006-1'!J31+'6006-2'!J31</f>
        <v>0.29409434133333334</v>
      </c>
      <c r="K49" s="36">
        <f>'6006-1'!K31+'6006-2'!K31</f>
        <v>0.36175071893333327</v>
      </c>
      <c r="L49" s="36">
        <f>'6006-1'!L31+'6006-2'!L31</f>
        <v>0.42940709653333331</v>
      </c>
      <c r="M49" s="36">
        <f>'6006-1'!M31+'6006-2'!M31</f>
        <v>0.49706347413333341</v>
      </c>
      <c r="N49" s="36">
        <f>'6006-1'!N31+'6006-2'!N31</f>
        <v>0.5647198517333335</v>
      </c>
    </row>
    <row r="50" spans="4:14" x14ac:dyDescent="0.3">
      <c r="D50" s="21" t="s">
        <v>163</v>
      </c>
      <c r="E50" s="36">
        <f>E30+'6006-1'!E30</f>
        <v>1.3187960088575998</v>
      </c>
      <c r="F50" s="36">
        <f>F30+'6006-1'!F30</f>
        <v>2.2765014773759997</v>
      </c>
      <c r="G50" s="36">
        <f>G30+'6006-1'!G30</f>
        <v>2.9925765778944</v>
      </c>
      <c r="H50" s="36">
        <f>H30+'6006-1'!H30</f>
        <v>4.2542323912703992</v>
      </c>
      <c r="I50" s="36">
        <f>I30+'6006-1'!I30</f>
        <v>5.6863825923071998</v>
      </c>
      <c r="J50" s="36">
        <f>J30+'6006-1'!J30</f>
        <v>7.1185327933440004</v>
      </c>
      <c r="K50" s="36">
        <f>K30+'6006-1'!K30</f>
        <v>8.5506829943808</v>
      </c>
      <c r="L50" s="36">
        <f>L30+'6006-1'!L30</f>
        <v>9.9828331954176015</v>
      </c>
      <c r="M50" s="36">
        <f>M30+'6006-1'!M30</f>
        <v>11.414983396454401</v>
      </c>
      <c r="N50" s="36">
        <f>N30+'6006-1'!N30</f>
        <v>12.847133597491201</v>
      </c>
    </row>
  </sheetData>
  <mergeCells count="23">
    <mergeCell ref="J40:J41"/>
    <mergeCell ref="K40:K41"/>
    <mergeCell ref="L40:L41"/>
    <mergeCell ref="M40:M41"/>
    <mergeCell ref="C14:N14"/>
    <mergeCell ref="C34:G34"/>
    <mergeCell ref="C35:C36"/>
    <mergeCell ref="D35:H35"/>
    <mergeCell ref="D40:D41"/>
    <mergeCell ref="E40:E41"/>
    <mergeCell ref="F40:F41"/>
    <mergeCell ref="G40:G41"/>
    <mergeCell ref="H40:H41"/>
    <mergeCell ref="I40:I41"/>
    <mergeCell ref="B2:E2"/>
    <mergeCell ref="B4:E4"/>
    <mergeCell ref="B5:N5"/>
    <mergeCell ref="B7:E7"/>
    <mergeCell ref="B9:E9"/>
    <mergeCell ref="B10:B11"/>
    <mergeCell ref="C10:C11"/>
    <mergeCell ref="D10:D11"/>
    <mergeCell ref="E10:N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B6B5C-2BE1-4754-98AF-986FB5AA5E3A}">
  <dimension ref="B2:N31"/>
  <sheetViews>
    <sheetView topLeftCell="A25" workbookViewId="0">
      <selection activeCell="K17" sqref="K17"/>
    </sheetView>
  </sheetViews>
  <sheetFormatPr defaultRowHeight="14.4" x14ac:dyDescent="0.3"/>
  <cols>
    <col min="2" max="2" width="7.44140625" style="21" customWidth="1"/>
    <col min="3" max="3" width="44.44140625" customWidth="1"/>
    <col min="4" max="4" width="9.77734375" style="21" customWidth="1"/>
    <col min="5" max="5" width="13" style="21" bestFit="1" customWidth="1"/>
    <col min="6" max="6" width="13" bestFit="1" customWidth="1"/>
    <col min="7" max="7" width="12.88671875" customWidth="1"/>
    <col min="8" max="12" width="13" bestFit="1" customWidth="1"/>
    <col min="13" max="13" width="9.44140625" bestFit="1" customWidth="1"/>
  </cols>
  <sheetData>
    <row r="2" spans="2:14" ht="15.6" x14ac:dyDescent="0.3">
      <c r="B2" s="1" t="s">
        <v>164</v>
      </c>
      <c r="C2" s="1"/>
      <c r="D2" s="1"/>
      <c r="E2" s="1"/>
    </row>
    <row r="3" spans="2:14" ht="15.6" x14ac:dyDescent="0.3">
      <c r="B3" s="26" t="s">
        <v>165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73.8" customHeight="1" x14ac:dyDescent="0.3">
      <c r="B5" s="22" t="s">
        <v>108</v>
      </c>
      <c r="C5" s="22"/>
      <c r="D5" s="22"/>
      <c r="E5" s="22"/>
      <c r="F5" s="22"/>
      <c r="G5" s="22"/>
      <c r="H5" s="22"/>
      <c r="I5" s="22"/>
    </row>
    <row r="6" spans="2:14" ht="15.6" x14ac:dyDescent="0.3">
      <c r="B6" s="2" t="s">
        <v>109</v>
      </c>
      <c r="C6" s="2"/>
      <c r="D6" s="2"/>
      <c r="E6" s="2"/>
    </row>
    <row r="7" spans="2:14" ht="15.6" x14ac:dyDescent="0.3">
      <c r="B7" s="2" t="s">
        <v>110</v>
      </c>
      <c r="C7" s="2"/>
      <c r="D7" s="2"/>
      <c r="E7" s="2"/>
    </row>
    <row r="8" spans="2:14" ht="15.6" x14ac:dyDescent="0.3">
      <c r="B8" s="3" t="s">
        <v>4</v>
      </c>
      <c r="C8" s="4"/>
      <c r="D8" s="3"/>
      <c r="E8" s="3"/>
    </row>
    <row r="9" spans="2:14" ht="15.6" x14ac:dyDescent="0.3">
      <c r="B9" s="2" t="s">
        <v>6</v>
      </c>
      <c r="C9" s="2"/>
      <c r="D9" s="2"/>
      <c r="E9" s="2"/>
    </row>
    <row r="10" spans="2:14" ht="30.6" customHeight="1" x14ac:dyDescent="0.3">
      <c r="B10" s="39" t="s">
        <v>15</v>
      </c>
      <c r="C10" s="39"/>
      <c r="D10" s="39"/>
      <c r="E10" s="39"/>
      <c r="F10" s="39"/>
      <c r="G10" s="39"/>
      <c r="H10" s="39"/>
      <c r="I10" s="39"/>
    </row>
    <row r="11" spans="2:14" x14ac:dyDescent="0.3">
      <c r="B11" s="5" t="s">
        <v>7</v>
      </c>
      <c r="C11" s="5" t="s">
        <v>8</v>
      </c>
      <c r="D11" s="6" t="s">
        <v>9</v>
      </c>
      <c r="E11" s="7" t="s">
        <v>10</v>
      </c>
      <c r="F11" s="7"/>
      <c r="G11" s="7"/>
      <c r="H11" s="7"/>
      <c r="I11" s="7"/>
      <c r="J11" s="7"/>
      <c r="K11" s="7"/>
      <c r="L11" s="7"/>
      <c r="M11" s="7"/>
      <c r="N11" s="7"/>
    </row>
    <row r="12" spans="2:14" x14ac:dyDescent="0.3">
      <c r="B12" s="8"/>
      <c r="C12" s="8"/>
      <c r="D12" s="9"/>
      <c r="E12" s="10">
        <v>2025</v>
      </c>
      <c r="F12" s="10">
        <v>2026</v>
      </c>
      <c r="G12" s="10">
        <v>2027</v>
      </c>
      <c r="H12" s="10">
        <v>2028</v>
      </c>
      <c r="I12" s="10">
        <v>2029</v>
      </c>
      <c r="J12" s="10">
        <v>2030</v>
      </c>
      <c r="K12" s="10">
        <v>2031</v>
      </c>
      <c r="L12" s="10">
        <v>2032</v>
      </c>
      <c r="M12" s="10">
        <v>2033</v>
      </c>
      <c r="N12" s="10">
        <v>2034</v>
      </c>
    </row>
    <row r="13" spans="2:14" ht="47.4" x14ac:dyDescent="0.35">
      <c r="B13" s="11">
        <v>1</v>
      </c>
      <c r="C13" s="17" t="s">
        <v>111</v>
      </c>
      <c r="D13" s="13" t="s">
        <v>33</v>
      </c>
      <c r="E13" s="11">
        <v>0.01</v>
      </c>
      <c r="F13" s="11">
        <v>0.01</v>
      </c>
      <c r="G13" s="11">
        <v>0.01</v>
      </c>
      <c r="H13" s="11">
        <v>0.01</v>
      </c>
      <c r="I13" s="11">
        <v>0.01</v>
      </c>
      <c r="J13" s="11">
        <v>0.01</v>
      </c>
      <c r="K13" s="11">
        <v>0.01</v>
      </c>
      <c r="L13" s="11">
        <v>0.01</v>
      </c>
      <c r="M13" s="11">
        <v>0.01</v>
      </c>
      <c r="N13" s="11">
        <v>0.01</v>
      </c>
    </row>
    <row r="14" spans="2:14" ht="16.2" x14ac:dyDescent="0.35">
      <c r="B14" s="11">
        <v>2</v>
      </c>
      <c r="C14" s="12" t="s">
        <v>112</v>
      </c>
      <c r="D14" s="13" t="s">
        <v>114</v>
      </c>
      <c r="E14" s="11">
        <v>0.02</v>
      </c>
      <c r="F14" s="11">
        <v>0.02</v>
      </c>
      <c r="G14" s="11">
        <v>0.02</v>
      </c>
      <c r="H14" s="11">
        <v>0.02</v>
      </c>
      <c r="I14" s="11">
        <v>0.02</v>
      </c>
      <c r="J14" s="11">
        <v>0.02</v>
      </c>
      <c r="K14" s="11">
        <v>0.02</v>
      </c>
      <c r="L14" s="11">
        <v>0.02</v>
      </c>
      <c r="M14" s="11">
        <v>0.02</v>
      </c>
      <c r="N14" s="11">
        <v>0.02</v>
      </c>
    </row>
    <row r="15" spans="2:14" ht="15.6" x14ac:dyDescent="0.3">
      <c r="B15" s="11">
        <v>3</v>
      </c>
      <c r="C15" s="17" t="s">
        <v>115</v>
      </c>
      <c r="D15" s="41" t="s">
        <v>113</v>
      </c>
      <c r="E15" s="11">
        <v>0.01</v>
      </c>
      <c r="F15" s="11">
        <v>0.01</v>
      </c>
      <c r="G15" s="11">
        <v>0.01</v>
      </c>
      <c r="H15" s="11">
        <v>0.01</v>
      </c>
      <c r="I15" s="11">
        <v>0.01</v>
      </c>
      <c r="J15" s="11">
        <v>0.01</v>
      </c>
      <c r="K15" s="11">
        <v>0.01</v>
      </c>
      <c r="L15" s="11">
        <v>0.01</v>
      </c>
      <c r="M15" s="11">
        <v>0.01</v>
      </c>
      <c r="N15" s="11">
        <v>0.01</v>
      </c>
    </row>
    <row r="16" spans="2:14" ht="31.2" x14ac:dyDescent="0.35">
      <c r="B16" s="11">
        <v>4</v>
      </c>
      <c r="C16" s="18" t="s">
        <v>116</v>
      </c>
      <c r="D16" s="13" t="s">
        <v>23</v>
      </c>
      <c r="E16" s="11">
        <v>3.9</v>
      </c>
      <c r="F16" s="11">
        <v>3.9</v>
      </c>
      <c r="G16" s="11">
        <v>3.9</v>
      </c>
      <c r="H16" s="11">
        <v>3.9</v>
      </c>
      <c r="I16" s="11">
        <v>3.9</v>
      </c>
      <c r="J16" s="11">
        <v>3.9</v>
      </c>
      <c r="K16" s="11">
        <v>3.9</v>
      </c>
      <c r="L16" s="11">
        <v>3.9</v>
      </c>
      <c r="M16" s="11">
        <v>3.9</v>
      </c>
      <c r="N16" s="11">
        <v>3.9</v>
      </c>
    </row>
    <row r="17" spans="2:14" ht="62.4" x14ac:dyDescent="0.35">
      <c r="B17" s="11">
        <v>5</v>
      </c>
      <c r="C17" s="18" t="s">
        <v>69</v>
      </c>
      <c r="D17" s="13" t="s">
        <v>61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</row>
    <row r="18" spans="2:14" ht="31.8" x14ac:dyDescent="0.35">
      <c r="B18" s="11">
        <v>6</v>
      </c>
      <c r="C18" s="17" t="s">
        <v>117</v>
      </c>
      <c r="D18" s="13" t="s">
        <v>118</v>
      </c>
      <c r="E18" s="11">
        <v>1.2</v>
      </c>
      <c r="F18" s="11">
        <v>1.2</v>
      </c>
      <c r="G18" s="11">
        <v>1.2</v>
      </c>
      <c r="H18" s="11">
        <v>1.2</v>
      </c>
      <c r="I18" s="11">
        <v>1.2</v>
      </c>
      <c r="J18" s="11">
        <v>1.2</v>
      </c>
      <c r="K18" s="11">
        <v>1.2</v>
      </c>
      <c r="L18" s="11">
        <v>1.2</v>
      </c>
      <c r="M18" s="11">
        <v>1.2</v>
      </c>
      <c r="N18" s="11">
        <v>1.2</v>
      </c>
    </row>
    <row r="19" spans="2:14" ht="31.8" x14ac:dyDescent="0.35">
      <c r="B19" s="11">
        <v>7</v>
      </c>
      <c r="C19" s="17" t="s">
        <v>119</v>
      </c>
      <c r="D19" s="13" t="s">
        <v>27</v>
      </c>
      <c r="E19" s="11">
        <v>7</v>
      </c>
      <c r="F19" s="11">
        <v>7</v>
      </c>
      <c r="G19" s="11">
        <v>7</v>
      </c>
      <c r="H19" s="11">
        <v>7</v>
      </c>
      <c r="I19" s="11">
        <v>7</v>
      </c>
      <c r="J19" s="11">
        <v>7</v>
      </c>
      <c r="K19" s="11">
        <v>7</v>
      </c>
      <c r="L19" s="11">
        <v>7</v>
      </c>
      <c r="M19" s="11">
        <v>7</v>
      </c>
      <c r="N19" s="11">
        <v>7</v>
      </c>
    </row>
    <row r="20" spans="2:14" ht="31.8" x14ac:dyDescent="0.35">
      <c r="B20" s="11">
        <v>6</v>
      </c>
      <c r="C20" s="17" t="s">
        <v>120</v>
      </c>
      <c r="D20" s="13" t="s">
        <v>121</v>
      </c>
      <c r="E20" s="11">
        <v>1.7</v>
      </c>
      <c r="F20" s="11">
        <v>1.7</v>
      </c>
      <c r="G20" s="11">
        <v>1.7</v>
      </c>
      <c r="H20" s="11">
        <v>1.7</v>
      </c>
      <c r="I20" s="11">
        <v>1.7</v>
      </c>
      <c r="J20" s="11">
        <v>1.7</v>
      </c>
      <c r="K20" s="11">
        <v>1.7</v>
      </c>
      <c r="L20" s="11">
        <v>1.7</v>
      </c>
      <c r="M20" s="11">
        <v>1.7</v>
      </c>
      <c r="N20" s="11">
        <v>1.7</v>
      </c>
    </row>
    <row r="21" spans="2:14" ht="31.8" x14ac:dyDescent="0.35">
      <c r="B21" s="11">
        <v>7</v>
      </c>
      <c r="C21" s="17" t="s">
        <v>122</v>
      </c>
      <c r="D21" s="13" t="s">
        <v>123</v>
      </c>
      <c r="E21" s="11">
        <v>0.1</v>
      </c>
      <c r="F21" s="11">
        <v>0.1</v>
      </c>
      <c r="G21" s="11">
        <v>0.1</v>
      </c>
      <c r="H21" s="11">
        <v>0.1</v>
      </c>
      <c r="I21" s="11">
        <v>0.1</v>
      </c>
      <c r="J21" s="11">
        <v>0.1</v>
      </c>
      <c r="K21" s="11">
        <v>0.1</v>
      </c>
      <c r="L21" s="11">
        <v>0.1</v>
      </c>
      <c r="M21" s="11">
        <v>0.1</v>
      </c>
      <c r="N21" s="11">
        <v>0.1</v>
      </c>
    </row>
    <row r="22" spans="2:14" ht="16.2" x14ac:dyDescent="0.35">
      <c r="B22" s="11">
        <v>8</v>
      </c>
      <c r="C22" s="17" t="s">
        <v>34</v>
      </c>
      <c r="D22" s="13" t="s">
        <v>124</v>
      </c>
      <c r="E22" s="11">
        <v>500</v>
      </c>
      <c r="F22" s="11">
        <v>500</v>
      </c>
      <c r="G22" s="11">
        <v>500</v>
      </c>
      <c r="H22" s="11">
        <v>500</v>
      </c>
      <c r="I22" s="11">
        <v>500</v>
      </c>
      <c r="J22" s="11">
        <v>500</v>
      </c>
      <c r="K22" s="11">
        <v>500</v>
      </c>
      <c r="L22" s="11">
        <v>500</v>
      </c>
      <c r="M22" s="11">
        <v>500</v>
      </c>
      <c r="N22" s="11">
        <v>500</v>
      </c>
    </row>
    <row r="23" spans="2:14" ht="31.8" x14ac:dyDescent="0.35">
      <c r="B23" s="11">
        <v>9</v>
      </c>
      <c r="C23" s="17" t="s">
        <v>125</v>
      </c>
      <c r="D23" s="13" t="s">
        <v>126</v>
      </c>
      <c r="E23" s="19" t="s">
        <v>127</v>
      </c>
      <c r="F23" s="19" t="s">
        <v>127</v>
      </c>
      <c r="G23" s="19" t="s">
        <v>127</v>
      </c>
      <c r="H23" s="19" t="s">
        <v>127</v>
      </c>
      <c r="I23" s="19" t="s">
        <v>127</v>
      </c>
      <c r="J23" s="19" t="s">
        <v>127</v>
      </c>
      <c r="K23" s="19" t="s">
        <v>127</v>
      </c>
      <c r="L23" s="19" t="s">
        <v>127</v>
      </c>
      <c r="M23" s="19" t="s">
        <v>127</v>
      </c>
      <c r="N23" s="19" t="s">
        <v>127</v>
      </c>
    </row>
    <row r="24" spans="2:14" ht="16.2" x14ac:dyDescent="0.35">
      <c r="B24" s="11">
        <v>10</v>
      </c>
      <c r="C24" s="17" t="s">
        <v>128</v>
      </c>
      <c r="D24" s="13" t="s">
        <v>39</v>
      </c>
      <c r="E24" s="11">
        <v>2</v>
      </c>
      <c r="F24" s="11">
        <v>2</v>
      </c>
      <c r="G24" s="11">
        <v>2</v>
      </c>
      <c r="H24" s="11">
        <v>2</v>
      </c>
      <c r="I24" s="11">
        <v>2</v>
      </c>
      <c r="J24" s="11">
        <v>2</v>
      </c>
      <c r="K24" s="11">
        <v>2</v>
      </c>
      <c r="L24" s="11">
        <v>2</v>
      </c>
      <c r="M24" s="11">
        <v>2</v>
      </c>
      <c r="N24" s="11">
        <v>2</v>
      </c>
    </row>
    <row r="25" spans="2:14" ht="31.8" x14ac:dyDescent="0.35">
      <c r="B25" s="11">
        <v>11</v>
      </c>
      <c r="C25" s="17" t="s">
        <v>129</v>
      </c>
      <c r="D25" s="13" t="s">
        <v>41</v>
      </c>
      <c r="E25" s="11">
        <v>0.7</v>
      </c>
      <c r="F25" s="11">
        <v>0.7</v>
      </c>
      <c r="G25" s="11">
        <v>0.7</v>
      </c>
      <c r="H25" s="11">
        <v>0.7</v>
      </c>
      <c r="I25" s="11">
        <v>0.7</v>
      </c>
      <c r="J25" s="11">
        <v>0.7</v>
      </c>
      <c r="K25" s="11">
        <v>0.7</v>
      </c>
      <c r="L25" s="11">
        <v>0.7</v>
      </c>
      <c r="M25" s="11">
        <v>0.7</v>
      </c>
      <c r="N25" s="11">
        <v>0.7</v>
      </c>
    </row>
    <row r="26" spans="2:14" ht="31.8" x14ac:dyDescent="0.35">
      <c r="B26" s="11">
        <v>12</v>
      </c>
      <c r="C26" s="17" t="s">
        <v>130</v>
      </c>
      <c r="D26" s="13" t="s">
        <v>103</v>
      </c>
      <c r="E26" s="11">
        <v>339.36</v>
      </c>
      <c r="F26" s="11">
        <v>339.36</v>
      </c>
      <c r="G26" s="11">
        <v>339.36</v>
      </c>
      <c r="H26" s="11">
        <v>339.36</v>
      </c>
      <c r="I26" s="11">
        <v>339.36</v>
      </c>
      <c r="J26" s="11">
        <v>339.36</v>
      </c>
      <c r="K26" s="11">
        <v>339.36</v>
      </c>
      <c r="L26" s="11">
        <v>339.36</v>
      </c>
      <c r="M26" s="11">
        <v>339.36</v>
      </c>
      <c r="N26" s="11">
        <v>339.36</v>
      </c>
    </row>
    <row r="27" spans="2:14" ht="16.2" x14ac:dyDescent="0.35">
      <c r="B27" s="11">
        <v>13</v>
      </c>
      <c r="C27" s="17" t="s">
        <v>131</v>
      </c>
      <c r="D27" s="13" t="s">
        <v>132</v>
      </c>
      <c r="E27" s="11">
        <v>943</v>
      </c>
      <c r="F27" s="11">
        <v>1238</v>
      </c>
      <c r="G27" s="11">
        <v>1238</v>
      </c>
      <c r="H27" s="11">
        <v>1238</v>
      </c>
      <c r="I27" s="11">
        <v>1238</v>
      </c>
      <c r="J27" s="11">
        <v>1238</v>
      </c>
      <c r="K27" s="11">
        <v>1238</v>
      </c>
      <c r="L27" s="11">
        <v>1238</v>
      </c>
      <c r="M27" s="11">
        <v>1238</v>
      </c>
      <c r="N27" s="11">
        <v>1238</v>
      </c>
    </row>
    <row r="28" spans="2:14" ht="16.2" x14ac:dyDescent="0.35">
      <c r="B28" s="11"/>
      <c r="C28" s="17" t="s">
        <v>135</v>
      </c>
      <c r="D28" s="13"/>
      <c r="E28" s="11">
        <v>1</v>
      </c>
      <c r="F28" s="11">
        <v>1</v>
      </c>
      <c r="G28" s="11">
        <v>1</v>
      </c>
      <c r="H28" s="11">
        <v>1</v>
      </c>
      <c r="I28" s="11">
        <v>1</v>
      </c>
      <c r="J28" s="11">
        <v>1</v>
      </c>
      <c r="K28" s="11">
        <v>1</v>
      </c>
      <c r="L28" s="11">
        <v>1</v>
      </c>
      <c r="M28" s="11">
        <v>1</v>
      </c>
      <c r="N28" s="11">
        <v>1</v>
      </c>
    </row>
    <row r="29" spans="2:14" ht="15.6" x14ac:dyDescent="0.3">
      <c r="B29" s="11"/>
      <c r="C29" s="18" t="s">
        <v>50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2:14" ht="48" x14ac:dyDescent="0.35">
      <c r="B30" s="11"/>
      <c r="C30" s="17" t="s">
        <v>133</v>
      </c>
      <c r="D30" s="13" t="s">
        <v>103</v>
      </c>
      <c r="E30" s="25">
        <f>E14*E15*E20*E13*E23*E21*E25*E26*1000000/3600*(1-E17)*E28</f>
        <v>4.4870933333333342E-3</v>
      </c>
      <c r="F30" s="25">
        <f t="shared" ref="F30:N30" si="0">F14*F15*F20*F13*F23*F21*F25*F26*1000000/3600*(1-F17)*F28</f>
        <v>4.4870933333333342E-3</v>
      </c>
      <c r="G30" s="25">
        <f t="shared" si="0"/>
        <v>4.4870933333333342E-3</v>
      </c>
      <c r="H30" s="25">
        <f t="shared" si="0"/>
        <v>4.4870933333333342E-3</v>
      </c>
      <c r="I30" s="25">
        <f t="shared" si="0"/>
        <v>4.4870933333333342E-3</v>
      </c>
      <c r="J30" s="25">
        <f t="shared" si="0"/>
        <v>4.4870933333333342E-3</v>
      </c>
      <c r="K30" s="25">
        <f t="shared" si="0"/>
        <v>4.4870933333333342E-3</v>
      </c>
      <c r="L30" s="25">
        <f t="shared" si="0"/>
        <v>4.4870933333333342E-3</v>
      </c>
      <c r="M30" s="25">
        <f t="shared" si="0"/>
        <v>4.4870933333333342E-3</v>
      </c>
      <c r="N30" s="25">
        <f t="shared" si="0"/>
        <v>4.4870933333333342E-3</v>
      </c>
    </row>
    <row r="31" spans="2:14" ht="48.6" x14ac:dyDescent="0.35">
      <c r="B31" s="11"/>
      <c r="C31" s="17" t="s">
        <v>134</v>
      </c>
      <c r="D31" s="13" t="s">
        <v>102</v>
      </c>
      <c r="E31" s="25">
        <f>E14*E15*E18*E13*E23*E21*E25*E26*E27*(1-E17)*E28</f>
        <v>1.0752553728000002E-2</v>
      </c>
      <c r="F31" s="25">
        <f t="shared" ref="F31:N31" si="1">F14*F15*F18*F13*F23*F21*F25*F26*F27*(1-F17)*F28</f>
        <v>1.4116290048000003E-2</v>
      </c>
      <c r="G31" s="25">
        <f t="shared" si="1"/>
        <v>1.4116290048000003E-2</v>
      </c>
      <c r="H31" s="25">
        <f t="shared" si="1"/>
        <v>1.4116290048000003E-2</v>
      </c>
      <c r="I31" s="25">
        <f t="shared" si="1"/>
        <v>1.4116290048000003E-2</v>
      </c>
      <c r="J31" s="25">
        <f t="shared" si="1"/>
        <v>1.4116290048000003E-2</v>
      </c>
      <c r="K31" s="25">
        <f t="shared" si="1"/>
        <v>1.4116290048000003E-2</v>
      </c>
      <c r="L31" s="25">
        <f t="shared" si="1"/>
        <v>1.4116290048000003E-2</v>
      </c>
      <c r="M31" s="25">
        <f t="shared" si="1"/>
        <v>1.4116290048000003E-2</v>
      </c>
      <c r="N31" s="25">
        <f t="shared" si="1"/>
        <v>1.4116290048000003E-2</v>
      </c>
    </row>
  </sheetData>
  <mergeCells count="11">
    <mergeCell ref="B10:I10"/>
    <mergeCell ref="B11:B12"/>
    <mergeCell ref="C11:C12"/>
    <mergeCell ref="D11:D12"/>
    <mergeCell ref="E11:N11"/>
    <mergeCell ref="B2:E2"/>
    <mergeCell ref="B4:E4"/>
    <mergeCell ref="B5:I5"/>
    <mergeCell ref="B6:E6"/>
    <mergeCell ref="B7:E7"/>
    <mergeCell ref="B9:E9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52F02-F4AD-491E-A021-54445257BBF2}">
  <dimension ref="B2:N24"/>
  <sheetViews>
    <sheetView topLeftCell="A13" workbookViewId="0">
      <selection activeCell="F21" sqref="F21"/>
    </sheetView>
  </sheetViews>
  <sheetFormatPr defaultRowHeight="14.4" x14ac:dyDescent="0.3"/>
  <cols>
    <col min="2" max="2" width="8.88671875" style="21"/>
    <col min="3" max="3" width="44.44140625" customWidth="1"/>
    <col min="4" max="4" width="8.88671875" style="21"/>
    <col min="5" max="5" width="13" style="21" bestFit="1" customWidth="1"/>
    <col min="6" max="12" width="13" bestFit="1" customWidth="1"/>
  </cols>
  <sheetData>
    <row r="2" spans="2:14" ht="15.6" x14ac:dyDescent="0.3">
      <c r="B2" s="1" t="s">
        <v>166</v>
      </c>
      <c r="C2" s="1"/>
      <c r="D2" s="1"/>
      <c r="E2" s="1"/>
    </row>
    <row r="3" spans="2:14" ht="15.6" x14ac:dyDescent="0.3">
      <c r="B3" s="1" t="s">
        <v>167</v>
      </c>
      <c r="C3" s="1"/>
      <c r="D3" s="1"/>
      <c r="E3" s="1"/>
    </row>
    <row r="4" spans="2:14" ht="15.6" x14ac:dyDescent="0.3">
      <c r="B4" s="2" t="s">
        <v>0</v>
      </c>
      <c r="C4" s="2"/>
      <c r="D4" s="2"/>
      <c r="E4" s="2"/>
    </row>
    <row r="5" spans="2:14" ht="70.2" customHeight="1" x14ac:dyDescent="0.3">
      <c r="B5" s="22" t="s">
        <v>58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" t="s">
        <v>2</v>
      </c>
      <c r="C6" s="2"/>
      <c r="D6" s="2"/>
      <c r="E6" s="2"/>
    </row>
    <row r="7" spans="2:14" ht="15.6" x14ac:dyDescent="0.3">
      <c r="B7" s="2" t="s">
        <v>3</v>
      </c>
      <c r="C7" s="2"/>
      <c r="D7" s="2"/>
      <c r="E7" s="2"/>
    </row>
    <row r="8" spans="2:14" ht="15.6" x14ac:dyDescent="0.3">
      <c r="B8" s="3" t="s">
        <v>168</v>
      </c>
      <c r="C8" s="4"/>
      <c r="D8" s="3"/>
      <c r="E8" s="3"/>
    </row>
    <row r="9" spans="2:14" ht="15.6" x14ac:dyDescent="0.3">
      <c r="B9" s="2" t="s">
        <v>169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63" x14ac:dyDescent="0.35">
      <c r="B12" s="11">
        <v>1</v>
      </c>
      <c r="C12" s="17" t="s">
        <v>64</v>
      </c>
      <c r="D12" s="13" t="s">
        <v>59</v>
      </c>
      <c r="E12" s="11">
        <v>0.1</v>
      </c>
      <c r="F12" s="11">
        <v>0.1</v>
      </c>
      <c r="G12" s="11">
        <v>0.1</v>
      </c>
      <c r="H12" s="11">
        <v>0.1</v>
      </c>
      <c r="I12" s="11">
        <v>0.1</v>
      </c>
      <c r="J12" s="11">
        <v>0.1</v>
      </c>
      <c r="K12" s="11">
        <v>0.1</v>
      </c>
      <c r="L12" s="11">
        <v>0.1</v>
      </c>
      <c r="M12" s="11">
        <v>0.1</v>
      </c>
      <c r="N12" s="11">
        <v>0.1</v>
      </c>
    </row>
    <row r="13" spans="2:14" ht="47.4" x14ac:dyDescent="0.35">
      <c r="B13" s="11">
        <v>2</v>
      </c>
      <c r="C13" s="17" t="s">
        <v>65</v>
      </c>
      <c r="D13" s="13" t="s">
        <v>12</v>
      </c>
      <c r="E13" s="11">
        <v>1.4</v>
      </c>
      <c r="F13" s="11">
        <v>1.4</v>
      </c>
      <c r="G13" s="11">
        <v>1.4</v>
      </c>
      <c r="H13" s="11">
        <v>1.4</v>
      </c>
      <c r="I13" s="11">
        <v>1.4</v>
      </c>
      <c r="J13" s="11">
        <v>1.4</v>
      </c>
      <c r="K13" s="11">
        <v>1.4</v>
      </c>
      <c r="L13" s="11">
        <v>1.4</v>
      </c>
      <c r="M13" s="11">
        <v>1.4</v>
      </c>
      <c r="N13" s="11">
        <v>1.4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ht="63" x14ac:dyDescent="0.35">
      <c r="B15" s="11">
        <v>3</v>
      </c>
      <c r="C15" s="17" t="s">
        <v>66</v>
      </c>
      <c r="D15" s="13" t="s">
        <v>21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1">
        <v>1</v>
      </c>
      <c r="L15" s="11">
        <v>1</v>
      </c>
      <c r="M15" s="11">
        <v>1</v>
      </c>
      <c r="N15" s="11">
        <v>1</v>
      </c>
    </row>
    <row r="16" spans="2:14" ht="16.2" x14ac:dyDescent="0.35">
      <c r="B16" s="11">
        <v>4</v>
      </c>
      <c r="C16" s="17" t="s">
        <v>38</v>
      </c>
      <c r="D16" s="13" t="s">
        <v>39</v>
      </c>
      <c r="E16" s="11">
        <v>2</v>
      </c>
      <c r="F16" s="11">
        <f t="shared" ref="F16:N16" si="0">$E$16</f>
        <v>2</v>
      </c>
      <c r="G16" s="11">
        <f t="shared" si="0"/>
        <v>2</v>
      </c>
      <c r="H16" s="11">
        <f t="shared" si="0"/>
        <v>2</v>
      </c>
      <c r="I16" s="11">
        <f t="shared" si="0"/>
        <v>2</v>
      </c>
      <c r="J16" s="11">
        <f t="shared" si="0"/>
        <v>2</v>
      </c>
      <c r="K16" s="11">
        <f t="shared" si="0"/>
        <v>2</v>
      </c>
      <c r="L16" s="11">
        <f t="shared" si="0"/>
        <v>2</v>
      </c>
      <c r="M16" s="11">
        <f t="shared" si="0"/>
        <v>2</v>
      </c>
      <c r="N16" s="11">
        <f t="shared" si="0"/>
        <v>2</v>
      </c>
    </row>
    <row r="17" spans="2:14" ht="31.8" x14ac:dyDescent="0.35">
      <c r="B17" s="11">
        <v>5</v>
      </c>
      <c r="C17" s="17" t="s">
        <v>67</v>
      </c>
      <c r="D17" s="13" t="s">
        <v>33</v>
      </c>
      <c r="E17" s="11">
        <v>0.7</v>
      </c>
      <c r="F17" s="11">
        <v>0.7</v>
      </c>
      <c r="G17" s="11">
        <v>0.7</v>
      </c>
      <c r="H17" s="11">
        <v>0.7</v>
      </c>
      <c r="I17" s="11">
        <v>0.7</v>
      </c>
      <c r="J17" s="11">
        <v>0.7</v>
      </c>
      <c r="K17" s="11">
        <v>0.7</v>
      </c>
      <c r="L17" s="11">
        <v>0.7</v>
      </c>
      <c r="M17" s="11">
        <v>0.7</v>
      </c>
      <c r="N17" s="11">
        <v>0.7</v>
      </c>
    </row>
    <row r="18" spans="2:14" ht="31.8" x14ac:dyDescent="0.35">
      <c r="B18" s="11">
        <v>6</v>
      </c>
      <c r="C18" s="17" t="s">
        <v>68</v>
      </c>
      <c r="D18" s="13" t="s">
        <v>60</v>
      </c>
      <c r="E18" s="11">
        <v>20</v>
      </c>
      <c r="F18" s="11">
        <v>20</v>
      </c>
      <c r="G18" s="11">
        <v>20</v>
      </c>
      <c r="H18" s="11">
        <v>20</v>
      </c>
      <c r="I18" s="11">
        <v>20</v>
      </c>
      <c r="J18" s="11">
        <v>20</v>
      </c>
      <c r="K18" s="11">
        <v>20</v>
      </c>
      <c r="L18" s="11">
        <v>20</v>
      </c>
      <c r="M18" s="11">
        <v>20</v>
      </c>
      <c r="N18" s="11">
        <v>20</v>
      </c>
    </row>
    <row r="19" spans="2:14" ht="63" x14ac:dyDescent="0.35">
      <c r="B19" s="11">
        <v>7</v>
      </c>
      <c r="C19" s="17" t="s">
        <v>69</v>
      </c>
      <c r="D19" s="13" t="s">
        <v>61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</row>
    <row r="20" spans="2:14" ht="31.8" x14ac:dyDescent="0.35">
      <c r="B20" s="11">
        <v>8</v>
      </c>
      <c r="C20" s="17" t="s">
        <v>70</v>
      </c>
      <c r="D20" s="13" t="s">
        <v>62</v>
      </c>
      <c r="E20" s="24">
        <v>32000</v>
      </c>
      <c r="F20" s="19" t="s">
        <v>170</v>
      </c>
      <c r="G20" s="19" t="s">
        <v>170</v>
      </c>
      <c r="H20" s="19" t="s">
        <v>170</v>
      </c>
      <c r="I20" s="19" t="s">
        <v>170</v>
      </c>
      <c r="J20" s="19" t="s">
        <v>170</v>
      </c>
      <c r="K20" s="19" t="s">
        <v>170</v>
      </c>
      <c r="L20" s="19" t="s">
        <v>170</v>
      </c>
      <c r="M20" s="19" t="s">
        <v>170</v>
      </c>
      <c r="N20" s="19" t="s">
        <v>170</v>
      </c>
    </row>
    <row r="21" spans="2:14" ht="31.8" x14ac:dyDescent="0.35">
      <c r="B21" s="11">
        <v>9</v>
      </c>
      <c r="C21" s="17" t="s">
        <v>71</v>
      </c>
      <c r="D21" s="13" t="s">
        <v>63</v>
      </c>
      <c r="E21" s="11">
        <v>2081.6</v>
      </c>
      <c r="F21" s="11">
        <v>2081.6</v>
      </c>
      <c r="G21" s="11">
        <v>2081.6</v>
      </c>
      <c r="H21" s="11">
        <v>2081.6</v>
      </c>
      <c r="I21" s="11">
        <v>2081.6</v>
      </c>
      <c r="J21" s="11">
        <v>2081.6</v>
      </c>
      <c r="K21" s="11">
        <v>2081.6</v>
      </c>
      <c r="L21" s="11">
        <v>2081.6</v>
      </c>
      <c r="M21" s="11">
        <v>2081.6</v>
      </c>
      <c r="N21" s="11">
        <v>2081.6</v>
      </c>
    </row>
    <row r="22" spans="2:14" ht="15.6" x14ac:dyDescent="0.3">
      <c r="B22" s="11"/>
      <c r="C22" s="18" t="s">
        <v>50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ht="48" x14ac:dyDescent="0.35">
      <c r="B23" s="11"/>
      <c r="C23" s="17" t="s">
        <v>92</v>
      </c>
      <c r="D23" s="13" t="s">
        <v>51</v>
      </c>
      <c r="E23" s="25">
        <f>E12*E13*E15*E17*E18*E20*(1-E19)*0.000001</f>
        <v>6.2719999999999984E-2</v>
      </c>
      <c r="F23" s="25">
        <f>F12*F13*F15*F17*F18*F20*(1-F19)*0.000001</f>
        <v>8.2319999999999977E-2</v>
      </c>
      <c r="G23" s="25">
        <f>G12*G13*G15*G17*G18*G20*(1-G19)*0.000001</f>
        <v>8.2319999999999977E-2</v>
      </c>
      <c r="H23" s="25">
        <f>H12*H13*H15*H17*H18*H20*(1-H19)*0.000001</f>
        <v>8.2319999999999977E-2</v>
      </c>
      <c r="I23" s="25">
        <f>I12*I13*I15*I17*I18*I20*(1-I19)*0.000001</f>
        <v>8.2319999999999977E-2</v>
      </c>
      <c r="J23" s="25">
        <f>J12*J13*J15*J17*J18*J20*(1-J19)*0.000001</f>
        <v>8.2319999999999977E-2</v>
      </c>
      <c r="K23" s="25">
        <f>K12*K13*K15*K17*K18*K20*(1-K19)*0.000001</f>
        <v>8.2319999999999977E-2</v>
      </c>
      <c r="L23" s="25">
        <f>L12*L13*L15*L17*L18*L20*(1-L19)*0.000001</f>
        <v>8.2319999999999977E-2</v>
      </c>
      <c r="M23" s="25">
        <f>M12*M13*M15*M17*M18*M20*(1-M19)*0.000001</f>
        <v>8.2319999999999977E-2</v>
      </c>
      <c r="N23" s="25">
        <f>N12*N13*N15*N17*N18*N20*(1-N19)*0.000001</f>
        <v>8.2319999999999977E-2</v>
      </c>
    </row>
    <row r="24" spans="2:14" ht="32.4" x14ac:dyDescent="0.35">
      <c r="B24" s="11"/>
      <c r="C24" s="17" t="s">
        <v>75</v>
      </c>
      <c r="D24" s="13" t="s">
        <v>52</v>
      </c>
      <c r="E24" s="25">
        <f>E12*E13*E15*E17*E18*E21*(1-E19)/3600</f>
        <v>1.1333155555555554</v>
      </c>
      <c r="F24" s="25">
        <f>F12*F13*F15*F17*F18*F21*(1-F19)/3600</f>
        <v>1.1333155555555554</v>
      </c>
      <c r="G24" s="25">
        <f>G12*G13*G15*G17*G18*G21*(1-G19)/3600</f>
        <v>1.1333155555555554</v>
      </c>
      <c r="H24" s="25">
        <f>H12*H13*H15*H17*H18*H21*(1-H19)/3600</f>
        <v>1.1333155555555554</v>
      </c>
      <c r="I24" s="25">
        <f>I12*I13*I15*I17*I18*I21*(1-I19)/3600</f>
        <v>1.1333155555555554</v>
      </c>
      <c r="J24" s="25">
        <f>J12*J13*J15*J17*J18*J21*(1-J19)/3600</f>
        <v>1.1333155555555554</v>
      </c>
      <c r="K24" s="25">
        <f>K12*K13*K15*K17*K18*K21*(1-K19)/3600</f>
        <v>1.1333155555555554</v>
      </c>
      <c r="L24" s="25">
        <f>L12*L13*L15*L17*L18*L21*(1-L19)/3600</f>
        <v>1.1333155555555554</v>
      </c>
      <c r="M24" s="25">
        <f>M12*M13*M15*M17*M18*M21*(1-M19)/3600</f>
        <v>1.1333155555555554</v>
      </c>
      <c r="N24" s="25">
        <f>N12*N13*N15*N17*N18*N21*(1-N19)/3600</f>
        <v>1.1333155555555554</v>
      </c>
    </row>
  </sheetData>
  <mergeCells count="12">
    <mergeCell ref="B9:E9"/>
    <mergeCell ref="B10:B11"/>
    <mergeCell ref="C10:C11"/>
    <mergeCell ref="D10:D11"/>
    <mergeCell ref="E10:N10"/>
    <mergeCell ref="C14:N14"/>
    <mergeCell ref="B2:E2"/>
    <mergeCell ref="B3:E3"/>
    <mergeCell ref="B4:E4"/>
    <mergeCell ref="B5:N5"/>
    <mergeCell ref="B6:E6"/>
    <mergeCell ref="B7:E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3547-F173-45C4-8281-3B8FB5B7BF82}">
  <dimension ref="B2:N44"/>
  <sheetViews>
    <sheetView topLeftCell="A26" workbookViewId="0">
      <selection activeCell="D43" sqref="D43"/>
    </sheetView>
  </sheetViews>
  <sheetFormatPr defaultRowHeight="14.4" x14ac:dyDescent="0.3"/>
  <cols>
    <col min="2" max="2" width="8.88671875" style="21"/>
    <col min="3" max="3" width="44.44140625" customWidth="1"/>
    <col min="4" max="4" width="8.88671875" style="21"/>
    <col min="5" max="5" width="13" style="21" bestFit="1" customWidth="1"/>
    <col min="6" max="12" width="13" bestFit="1" customWidth="1"/>
  </cols>
  <sheetData>
    <row r="2" spans="2:14" ht="15.6" x14ac:dyDescent="0.3">
      <c r="B2" s="1" t="s">
        <v>171</v>
      </c>
      <c r="C2" s="1"/>
      <c r="D2" s="1"/>
      <c r="E2" s="1"/>
    </row>
    <row r="3" spans="2:14" ht="15.6" x14ac:dyDescent="0.3">
      <c r="B3" s="26" t="s">
        <v>172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70.2" customHeight="1" x14ac:dyDescent="0.3">
      <c r="B5" s="22" t="s">
        <v>58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3" t="s">
        <v>2</v>
      </c>
      <c r="C6" s="23"/>
      <c r="D6" s="23"/>
      <c r="E6" s="23"/>
    </row>
    <row r="7" spans="2:14" ht="15.6" x14ac:dyDescent="0.3">
      <c r="B7" s="2"/>
      <c r="C7" s="2"/>
      <c r="D7" s="2"/>
      <c r="E7" s="2"/>
    </row>
    <row r="8" spans="2:14" ht="15.6" x14ac:dyDescent="0.3">
      <c r="B8" s="3" t="s">
        <v>168</v>
      </c>
      <c r="C8" s="4"/>
      <c r="D8" s="3"/>
      <c r="E8" s="3"/>
    </row>
    <row r="9" spans="2:14" ht="15.6" x14ac:dyDescent="0.3">
      <c r="B9" s="2" t="s">
        <v>169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63" x14ac:dyDescent="0.35">
      <c r="B12" s="11">
        <v>1</v>
      </c>
      <c r="C12" s="17" t="s">
        <v>64</v>
      </c>
      <c r="D12" s="13" t="s">
        <v>59</v>
      </c>
      <c r="E12" s="11">
        <v>0.1</v>
      </c>
      <c r="F12" s="11">
        <v>0.1</v>
      </c>
      <c r="G12" s="11">
        <v>0.1</v>
      </c>
      <c r="H12" s="11">
        <v>0.1</v>
      </c>
      <c r="I12" s="11">
        <v>0.1</v>
      </c>
      <c r="J12" s="11">
        <v>0.1</v>
      </c>
      <c r="K12" s="11">
        <v>0.1</v>
      </c>
      <c r="L12" s="11">
        <v>0.1</v>
      </c>
      <c r="M12" s="11">
        <v>0.1</v>
      </c>
      <c r="N12" s="11">
        <v>0.1</v>
      </c>
    </row>
    <row r="13" spans="2:14" ht="47.4" x14ac:dyDescent="0.35">
      <c r="B13" s="11">
        <v>2</v>
      </c>
      <c r="C13" s="17" t="s">
        <v>65</v>
      </c>
      <c r="D13" s="13" t="s">
        <v>12</v>
      </c>
      <c r="E13" s="11">
        <v>1.4</v>
      </c>
      <c r="F13" s="11">
        <v>1.4</v>
      </c>
      <c r="G13" s="11">
        <v>1.4</v>
      </c>
      <c r="H13" s="11">
        <v>1.4</v>
      </c>
      <c r="I13" s="11">
        <v>1.4</v>
      </c>
      <c r="J13" s="11">
        <v>1.4</v>
      </c>
      <c r="K13" s="11">
        <v>1.4</v>
      </c>
      <c r="L13" s="11">
        <v>1.4</v>
      </c>
      <c r="M13" s="11">
        <v>1.4</v>
      </c>
      <c r="N13" s="11">
        <v>1.4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s="4" customFormat="1" ht="31.2" x14ac:dyDescent="0.3">
      <c r="B15" s="29">
        <v>3</v>
      </c>
      <c r="C15" s="27" t="s">
        <v>78</v>
      </c>
      <c r="D15" s="31" t="s">
        <v>60</v>
      </c>
      <c r="E15" s="30">
        <v>5.6</v>
      </c>
      <c r="F15" s="30">
        <v>5.6</v>
      </c>
      <c r="G15" s="30">
        <v>5.6</v>
      </c>
      <c r="H15" s="30">
        <v>5.6</v>
      </c>
      <c r="I15" s="30">
        <v>5.6</v>
      </c>
      <c r="J15" s="30">
        <v>5.6</v>
      </c>
      <c r="K15" s="30">
        <v>5.6</v>
      </c>
      <c r="L15" s="30">
        <v>5.6</v>
      </c>
      <c r="M15" s="30">
        <v>5.6</v>
      </c>
      <c r="N15" s="30">
        <v>5.6</v>
      </c>
    </row>
    <row r="16" spans="2:14" ht="31.8" x14ac:dyDescent="0.35">
      <c r="B16" s="11">
        <v>4</v>
      </c>
      <c r="C16" s="17" t="s">
        <v>79</v>
      </c>
      <c r="D16" s="13" t="s">
        <v>62</v>
      </c>
      <c r="E16" s="32">
        <v>320000</v>
      </c>
      <c r="F16" s="32">
        <v>420000</v>
      </c>
      <c r="G16" s="32">
        <v>420000</v>
      </c>
      <c r="H16" s="32">
        <v>420000</v>
      </c>
      <c r="I16" s="32">
        <v>420000</v>
      </c>
      <c r="J16" s="32">
        <v>420000</v>
      </c>
      <c r="K16" s="32">
        <v>420000</v>
      </c>
      <c r="L16" s="32">
        <v>420000</v>
      </c>
      <c r="M16" s="32">
        <v>420000</v>
      </c>
      <c r="N16" s="32">
        <v>420000</v>
      </c>
    </row>
    <row r="17" spans="2:14" ht="31.8" x14ac:dyDescent="0.35">
      <c r="B17" s="11">
        <v>5</v>
      </c>
      <c r="C17" s="17" t="s">
        <v>173</v>
      </c>
      <c r="D17" s="13" t="s">
        <v>63</v>
      </c>
      <c r="E17" s="11">
        <v>743.4</v>
      </c>
      <c r="F17" s="11">
        <f t="shared" ref="F17:N17" si="0">$E$17</f>
        <v>743.4</v>
      </c>
      <c r="G17" s="11">
        <f t="shared" si="0"/>
        <v>743.4</v>
      </c>
      <c r="H17" s="11">
        <f t="shared" si="0"/>
        <v>743.4</v>
      </c>
      <c r="I17" s="11">
        <f t="shared" si="0"/>
        <v>743.4</v>
      </c>
      <c r="J17" s="11">
        <f t="shared" si="0"/>
        <v>743.4</v>
      </c>
      <c r="K17" s="11">
        <f t="shared" si="0"/>
        <v>743.4</v>
      </c>
      <c r="L17" s="11">
        <f t="shared" si="0"/>
        <v>743.4</v>
      </c>
      <c r="M17" s="11">
        <f t="shared" si="0"/>
        <v>743.4</v>
      </c>
      <c r="N17" s="11">
        <f t="shared" si="0"/>
        <v>743.4</v>
      </c>
    </row>
    <row r="18" spans="2:14" ht="63" x14ac:dyDescent="0.35">
      <c r="B18" s="11">
        <v>6</v>
      </c>
      <c r="C18" s="17" t="s">
        <v>69</v>
      </c>
      <c r="D18" s="13" t="s">
        <v>61</v>
      </c>
      <c r="E18" s="11">
        <v>0.4</v>
      </c>
      <c r="F18" s="11">
        <v>0.4</v>
      </c>
      <c r="G18" s="11">
        <v>0.4</v>
      </c>
      <c r="H18" s="11">
        <v>0.4</v>
      </c>
      <c r="I18" s="11">
        <v>0.4</v>
      </c>
      <c r="J18" s="11">
        <v>0.4</v>
      </c>
      <c r="K18" s="11">
        <v>0.4</v>
      </c>
      <c r="L18" s="11">
        <v>0.4</v>
      </c>
      <c r="M18" s="11">
        <v>0.4</v>
      </c>
      <c r="N18" s="11">
        <v>0.4</v>
      </c>
    </row>
    <row r="19" spans="2:14" ht="31.8" x14ac:dyDescent="0.35">
      <c r="B19" s="11">
        <v>7</v>
      </c>
      <c r="C19" s="17" t="s">
        <v>81</v>
      </c>
      <c r="D19" s="13" t="s">
        <v>14</v>
      </c>
      <c r="E19" s="24">
        <v>1</v>
      </c>
      <c r="F19" s="19" t="s">
        <v>82</v>
      </c>
      <c r="G19" s="19">
        <f t="shared" ref="G19:N19" si="1">$E$19</f>
        <v>1</v>
      </c>
      <c r="H19" s="19">
        <f t="shared" si="1"/>
        <v>1</v>
      </c>
      <c r="I19" s="19">
        <f t="shared" si="1"/>
        <v>1</v>
      </c>
      <c r="J19" s="19">
        <f t="shared" si="1"/>
        <v>1</v>
      </c>
      <c r="K19" s="19">
        <f t="shared" si="1"/>
        <v>1</v>
      </c>
      <c r="L19" s="19">
        <f t="shared" si="1"/>
        <v>1</v>
      </c>
      <c r="M19" s="19">
        <f t="shared" si="1"/>
        <v>1</v>
      </c>
      <c r="N19" s="19">
        <f t="shared" si="1"/>
        <v>1</v>
      </c>
    </row>
    <row r="20" spans="2:14" ht="16.2" x14ac:dyDescent="0.35">
      <c r="B20" s="11">
        <v>8</v>
      </c>
      <c r="C20" s="17" t="s">
        <v>83</v>
      </c>
      <c r="D20" s="13" t="s">
        <v>84</v>
      </c>
      <c r="E20" s="57">
        <f>D40</f>
        <v>358</v>
      </c>
      <c r="F20" s="57">
        <f t="shared" ref="F20:N20" si="2">E40</f>
        <v>716</v>
      </c>
      <c r="G20" s="57">
        <f t="shared" si="2"/>
        <v>1074</v>
      </c>
      <c r="H20" s="57">
        <f t="shared" si="2"/>
        <v>1790</v>
      </c>
      <c r="I20" s="57">
        <f t="shared" si="2"/>
        <v>2506</v>
      </c>
      <c r="J20" s="57">
        <f t="shared" si="2"/>
        <v>3222</v>
      </c>
      <c r="K20" s="57">
        <f t="shared" si="2"/>
        <v>3938</v>
      </c>
      <c r="L20" s="57">
        <f t="shared" si="2"/>
        <v>4654</v>
      </c>
      <c r="M20" s="57">
        <f t="shared" si="2"/>
        <v>5370</v>
      </c>
      <c r="N20" s="57">
        <f t="shared" si="2"/>
        <v>6086</v>
      </c>
    </row>
    <row r="21" spans="2:14" ht="47.4" x14ac:dyDescent="0.35">
      <c r="B21" s="11">
        <v>9</v>
      </c>
      <c r="C21" s="17" t="s">
        <v>85</v>
      </c>
      <c r="D21" s="13" t="s">
        <v>86</v>
      </c>
      <c r="E21" s="11">
        <v>0.1</v>
      </c>
      <c r="F21" s="11">
        <v>0.1</v>
      </c>
      <c r="G21" s="11">
        <v>0.1</v>
      </c>
      <c r="H21" s="11">
        <v>0.1</v>
      </c>
      <c r="I21" s="11">
        <v>0.1</v>
      </c>
      <c r="J21" s="11">
        <v>0.1</v>
      </c>
      <c r="K21" s="11">
        <v>0.1</v>
      </c>
      <c r="L21" s="11">
        <v>0.1</v>
      </c>
      <c r="M21" s="11">
        <v>0.1</v>
      </c>
      <c r="N21" s="11">
        <v>0.1</v>
      </c>
    </row>
    <row r="22" spans="2:14" ht="16.2" x14ac:dyDescent="0.35">
      <c r="B22" s="11">
        <v>10</v>
      </c>
      <c r="C22" s="17" t="s">
        <v>87</v>
      </c>
      <c r="D22" s="13" t="s">
        <v>88</v>
      </c>
      <c r="E22" s="11">
        <v>0.1</v>
      </c>
      <c r="F22" s="11">
        <v>0.1</v>
      </c>
      <c r="G22" s="11">
        <v>0.1</v>
      </c>
      <c r="H22" s="11">
        <v>0.1</v>
      </c>
      <c r="I22" s="11">
        <v>0.1</v>
      </c>
      <c r="J22" s="11">
        <v>0.1</v>
      </c>
      <c r="K22" s="11">
        <v>0.1</v>
      </c>
      <c r="L22" s="11">
        <v>0.1</v>
      </c>
      <c r="M22" s="11">
        <v>0.1</v>
      </c>
      <c r="N22" s="11">
        <v>0.1</v>
      </c>
    </row>
    <row r="23" spans="2:14" ht="31.8" x14ac:dyDescent="0.35">
      <c r="B23" s="11">
        <v>11</v>
      </c>
      <c r="C23" s="17" t="s">
        <v>89</v>
      </c>
      <c r="D23" s="13" t="s">
        <v>90</v>
      </c>
      <c r="E23" s="11">
        <v>120</v>
      </c>
      <c r="F23" s="11">
        <v>120</v>
      </c>
      <c r="G23" s="11">
        <v>120</v>
      </c>
      <c r="H23" s="11">
        <v>120</v>
      </c>
      <c r="I23" s="11">
        <v>120</v>
      </c>
      <c r="J23" s="11">
        <v>120</v>
      </c>
      <c r="K23" s="11">
        <v>120</v>
      </c>
      <c r="L23" s="11">
        <v>120</v>
      </c>
      <c r="M23" s="11">
        <v>120</v>
      </c>
      <c r="N23" s="11">
        <v>120</v>
      </c>
    </row>
    <row r="24" spans="2:14" ht="15.6" x14ac:dyDescent="0.3">
      <c r="B24" s="11"/>
      <c r="C24" s="18" t="s">
        <v>91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 ht="31.8" x14ac:dyDescent="0.35">
      <c r="B25" s="11"/>
      <c r="C25" s="17" t="s">
        <v>93</v>
      </c>
      <c r="D25" s="13" t="s">
        <v>97</v>
      </c>
      <c r="E25" s="38">
        <f>E12*E13*E15*E16*(1-E18)*0.000001</f>
        <v>0.15052799999999997</v>
      </c>
      <c r="F25" s="38">
        <f t="shared" ref="F25:N25" si="3">F12*F13*F15*F16*(1-F18)*0.000001</f>
        <v>0.19756799999999997</v>
      </c>
      <c r="G25" s="38">
        <f t="shared" si="3"/>
        <v>0.19756799999999997</v>
      </c>
      <c r="H25" s="38">
        <f t="shared" si="3"/>
        <v>0.19756799999999997</v>
      </c>
      <c r="I25" s="38">
        <f t="shared" si="3"/>
        <v>0.19756799999999997</v>
      </c>
      <c r="J25" s="38">
        <f t="shared" si="3"/>
        <v>0.19756799999999997</v>
      </c>
      <c r="K25" s="38">
        <f t="shared" si="3"/>
        <v>0.19756799999999997</v>
      </c>
      <c r="L25" s="38">
        <f t="shared" si="3"/>
        <v>0.19756799999999997</v>
      </c>
      <c r="M25" s="38">
        <f t="shared" si="3"/>
        <v>0.19756799999999997</v>
      </c>
      <c r="N25" s="38">
        <f t="shared" si="3"/>
        <v>0.19756799999999997</v>
      </c>
    </row>
    <row r="26" spans="2:14" ht="32.4" x14ac:dyDescent="0.35">
      <c r="B26" s="11"/>
      <c r="C26" s="17" t="s">
        <v>94</v>
      </c>
      <c r="D26" s="13" t="s">
        <v>99</v>
      </c>
      <c r="E26" s="38">
        <f>E12*E13*E15*E17*(1-E18)/3600</f>
        <v>9.7137599999999977E-2</v>
      </c>
      <c r="F26" s="38">
        <f t="shared" ref="F26:N26" si="4">F12*F13*F15*F17*(1-F18)/3600</f>
        <v>9.7137599999999977E-2</v>
      </c>
      <c r="G26" s="38">
        <f t="shared" si="4"/>
        <v>9.7137599999999977E-2</v>
      </c>
      <c r="H26" s="38">
        <f t="shared" si="4"/>
        <v>9.7137599999999977E-2</v>
      </c>
      <c r="I26" s="38">
        <f t="shared" si="4"/>
        <v>9.7137599999999977E-2</v>
      </c>
      <c r="J26" s="38">
        <f t="shared" si="4"/>
        <v>9.7137599999999977E-2</v>
      </c>
      <c r="K26" s="38">
        <f t="shared" si="4"/>
        <v>9.7137599999999977E-2</v>
      </c>
      <c r="L26" s="38">
        <f t="shared" si="4"/>
        <v>9.7137599999999977E-2</v>
      </c>
      <c r="M26" s="38">
        <f t="shared" si="4"/>
        <v>9.7137599999999977E-2</v>
      </c>
      <c r="N26" s="38">
        <f t="shared" si="4"/>
        <v>9.7137599999999977E-2</v>
      </c>
    </row>
    <row r="27" spans="2:14" ht="31.2" x14ac:dyDescent="0.3">
      <c r="B27" s="11"/>
      <c r="C27" s="33" t="s">
        <v>95</v>
      </c>
      <c r="D27" s="11"/>
      <c r="E27" s="11"/>
      <c r="F27" s="34"/>
      <c r="G27" s="34"/>
      <c r="H27" s="34"/>
      <c r="I27" s="34"/>
      <c r="J27" s="34"/>
      <c r="K27" s="34"/>
      <c r="L27" s="34"/>
      <c r="M27" s="34"/>
      <c r="N27" s="34"/>
    </row>
    <row r="28" spans="2:14" ht="46.8" customHeight="1" x14ac:dyDescent="0.35">
      <c r="B28" s="11"/>
      <c r="C28" s="33" t="s">
        <v>96</v>
      </c>
      <c r="D28" s="11" t="s">
        <v>98</v>
      </c>
      <c r="E28" s="11">
        <f>86.4*E12*E13*E19*E20*E21*0.000001*E22*(365-E23)*(1-E18)</f>
        <v>6.365640960000001E-3</v>
      </c>
      <c r="F28" s="11">
        <f t="shared" ref="F28:N28" si="5">86.4*F12*F13*F19*F20*F21*0.000001*F22*(365-F23)*(1-F18)</f>
        <v>1.2731281920000002E-2</v>
      </c>
      <c r="G28" s="11">
        <f t="shared" si="5"/>
        <v>1.9096922880000002E-2</v>
      </c>
      <c r="H28" s="11">
        <f t="shared" si="5"/>
        <v>3.1828204800000003E-2</v>
      </c>
      <c r="I28" s="11">
        <f t="shared" si="5"/>
        <v>4.4559486719999999E-2</v>
      </c>
      <c r="J28" s="11">
        <f t="shared" si="5"/>
        <v>5.7290768639999996E-2</v>
      </c>
      <c r="K28" s="11">
        <f t="shared" si="5"/>
        <v>7.0022050560000007E-2</v>
      </c>
      <c r="L28" s="11">
        <f t="shared" si="5"/>
        <v>8.2753332479999997E-2</v>
      </c>
      <c r="M28" s="11">
        <f t="shared" si="5"/>
        <v>9.5484614400000015E-2</v>
      </c>
      <c r="N28" s="11">
        <f t="shared" si="5"/>
        <v>0.10821589631999999</v>
      </c>
    </row>
    <row r="29" spans="2:14" ht="48" x14ac:dyDescent="0.35">
      <c r="B29" s="11"/>
      <c r="C29" s="17" t="s">
        <v>100</v>
      </c>
      <c r="D29" s="11" t="s">
        <v>101</v>
      </c>
      <c r="E29" s="11">
        <f>E12*E13*E19*E20*E21*0.000001*E22*(1-E18)*1000</f>
        <v>3.0072000000000003E-4</v>
      </c>
      <c r="F29" s="11">
        <f t="shared" ref="F29:N29" si="6">F12*F13*F19*F20*F21*0.000001*F22*(1-F18)*1000</f>
        <v>6.0144000000000007E-4</v>
      </c>
      <c r="G29" s="11">
        <f t="shared" si="6"/>
        <v>9.0215999999999994E-4</v>
      </c>
      <c r="H29" s="11">
        <f t="shared" si="6"/>
        <v>1.5035999999999999E-3</v>
      </c>
      <c r="I29" s="11">
        <f t="shared" si="6"/>
        <v>2.1050399999999994E-3</v>
      </c>
      <c r="J29" s="11">
        <f t="shared" si="6"/>
        <v>2.7064800000000003E-3</v>
      </c>
      <c r="K29" s="11">
        <f t="shared" si="6"/>
        <v>3.3079199999999998E-3</v>
      </c>
      <c r="L29" s="11">
        <f t="shared" si="6"/>
        <v>3.9093599999999989E-3</v>
      </c>
      <c r="M29" s="11">
        <f t="shared" si="6"/>
        <v>4.5107999999999997E-3</v>
      </c>
      <c r="N29" s="11">
        <f t="shared" si="6"/>
        <v>5.1122400000000005E-3</v>
      </c>
    </row>
    <row r="30" spans="2:14" x14ac:dyDescent="0.3">
      <c r="B30" s="11"/>
      <c r="C30" s="34" t="s">
        <v>104</v>
      </c>
      <c r="D30" s="11" t="s">
        <v>102</v>
      </c>
      <c r="E30" s="37">
        <f>E25+E28</f>
        <v>0.15689364095999997</v>
      </c>
      <c r="F30" s="37">
        <f t="shared" ref="F30:N31" si="7">F25+F28</f>
        <v>0.21029928191999997</v>
      </c>
      <c r="G30" s="37">
        <f t="shared" si="7"/>
        <v>0.21666492287999997</v>
      </c>
      <c r="H30" s="37">
        <f t="shared" si="7"/>
        <v>0.22939620479999998</v>
      </c>
      <c r="I30" s="37">
        <f t="shared" si="7"/>
        <v>0.24212748671999995</v>
      </c>
      <c r="J30" s="37">
        <f t="shared" si="7"/>
        <v>0.25485876863999996</v>
      </c>
      <c r="K30" s="37">
        <f t="shared" si="7"/>
        <v>0.26759005055999996</v>
      </c>
      <c r="L30" s="37">
        <f t="shared" si="7"/>
        <v>0.28032133247999996</v>
      </c>
      <c r="M30" s="37">
        <f t="shared" si="7"/>
        <v>0.29305261439999997</v>
      </c>
      <c r="N30" s="37">
        <f t="shared" si="7"/>
        <v>0.30578389631999997</v>
      </c>
    </row>
    <row r="31" spans="2:14" ht="32.4" x14ac:dyDescent="0.35">
      <c r="B31" s="11"/>
      <c r="C31" s="33" t="s">
        <v>105</v>
      </c>
      <c r="D31" s="11" t="s">
        <v>103</v>
      </c>
      <c r="E31" s="37">
        <f>E26+E29</f>
        <v>9.7438319999999981E-2</v>
      </c>
      <c r="F31" s="37">
        <f t="shared" si="7"/>
        <v>9.7739039999999971E-2</v>
      </c>
      <c r="G31" s="37">
        <f t="shared" si="7"/>
        <v>9.8039759999999976E-2</v>
      </c>
      <c r="H31" s="37">
        <f t="shared" si="7"/>
        <v>9.8641199999999971E-2</v>
      </c>
      <c r="I31" s="37">
        <f t="shared" si="7"/>
        <v>9.9242639999999979E-2</v>
      </c>
      <c r="J31" s="37">
        <f t="shared" si="7"/>
        <v>9.9844079999999974E-2</v>
      </c>
      <c r="K31" s="37">
        <f t="shared" si="7"/>
        <v>0.10044551999999998</v>
      </c>
      <c r="L31" s="37">
        <f t="shared" si="7"/>
        <v>0.10104695999999998</v>
      </c>
      <c r="M31" s="37">
        <f t="shared" si="7"/>
        <v>0.10164839999999997</v>
      </c>
      <c r="N31" s="37">
        <f t="shared" si="7"/>
        <v>0.10224983999999998</v>
      </c>
    </row>
    <row r="34" spans="3:13" ht="15" thickBot="1" x14ac:dyDescent="0.35">
      <c r="C34" s="42" t="s">
        <v>138</v>
      </c>
      <c r="D34" s="43"/>
      <c r="E34" s="43"/>
      <c r="F34" s="43"/>
      <c r="G34" s="43"/>
    </row>
    <row r="35" spans="3:13" x14ac:dyDescent="0.3">
      <c r="C35" s="44" t="s">
        <v>139</v>
      </c>
      <c r="D35" s="55" t="s">
        <v>140</v>
      </c>
      <c r="E35" s="55"/>
      <c r="F35" s="55"/>
      <c r="G35" s="55"/>
      <c r="H35" s="55"/>
    </row>
    <row r="36" spans="3:13" ht="15" thickBot="1" x14ac:dyDescent="0.35">
      <c r="C36" s="54"/>
      <c r="D36" s="56" t="s">
        <v>149</v>
      </c>
      <c r="E36" s="52" t="s">
        <v>150</v>
      </c>
      <c r="F36" s="52" t="s">
        <v>151</v>
      </c>
      <c r="G36" s="52" t="s">
        <v>152</v>
      </c>
      <c r="H36" s="52" t="s">
        <v>153</v>
      </c>
      <c r="I36" s="52" t="s">
        <v>154</v>
      </c>
      <c r="J36" s="52" t="s">
        <v>155</v>
      </c>
      <c r="K36" s="52" t="s">
        <v>156</v>
      </c>
      <c r="L36" s="52" t="s">
        <v>157</v>
      </c>
      <c r="M36" s="52" t="s">
        <v>158</v>
      </c>
    </row>
    <row r="37" spans="3:13" ht="16.2" thickBot="1" x14ac:dyDescent="0.35">
      <c r="C37" s="46" t="s">
        <v>159</v>
      </c>
      <c r="D37" s="32">
        <v>1790</v>
      </c>
      <c r="E37" s="32">
        <v>1790</v>
      </c>
      <c r="F37" s="32">
        <v>1790</v>
      </c>
      <c r="G37" s="32">
        <v>1790</v>
      </c>
      <c r="H37" s="32">
        <v>1790</v>
      </c>
      <c r="I37" s="32">
        <v>1790</v>
      </c>
      <c r="J37" s="32">
        <v>1790</v>
      </c>
      <c r="K37" s="32">
        <v>1790</v>
      </c>
      <c r="L37" s="32">
        <v>1790</v>
      </c>
      <c r="M37" s="32">
        <v>1790</v>
      </c>
    </row>
    <row r="38" spans="3:13" ht="15" thickBot="1" x14ac:dyDescent="0.35">
      <c r="C38" s="46" t="s">
        <v>141</v>
      </c>
      <c r="D38" s="45">
        <v>5</v>
      </c>
      <c r="E38" s="45">
        <v>5</v>
      </c>
      <c r="F38" s="45">
        <v>5</v>
      </c>
      <c r="G38" s="45">
        <v>5</v>
      </c>
      <c r="H38" s="45">
        <v>5</v>
      </c>
      <c r="I38" s="45">
        <v>5</v>
      </c>
      <c r="J38" s="45">
        <v>5</v>
      </c>
      <c r="K38" s="45">
        <v>5</v>
      </c>
      <c r="L38" s="45">
        <v>5</v>
      </c>
      <c r="M38" s="45">
        <v>5</v>
      </c>
    </row>
    <row r="39" spans="3:13" ht="16.2" thickBot="1" x14ac:dyDescent="0.35">
      <c r="C39" s="46" t="s">
        <v>142</v>
      </c>
      <c r="D39" s="47">
        <f>D37/D38</f>
        <v>358</v>
      </c>
      <c r="E39" s="47">
        <f>E37/E38</f>
        <v>358</v>
      </c>
      <c r="F39" s="47">
        <f>F37/F38</f>
        <v>358</v>
      </c>
      <c r="G39" s="47">
        <f>G37/G38</f>
        <v>358</v>
      </c>
      <c r="H39" s="47">
        <f>H37/H38</f>
        <v>358</v>
      </c>
      <c r="I39" s="47">
        <f>I37/I38</f>
        <v>358</v>
      </c>
      <c r="J39" s="47">
        <f>J37/J38</f>
        <v>358</v>
      </c>
      <c r="K39" s="47">
        <f>K37/K38</f>
        <v>358</v>
      </c>
      <c r="L39" s="47">
        <f>L37/L38</f>
        <v>358</v>
      </c>
      <c r="M39" s="47">
        <f>M37/M38</f>
        <v>358</v>
      </c>
    </row>
    <row r="40" spans="3:13" ht="15" thickBot="1" x14ac:dyDescent="0.35">
      <c r="C40" s="46" t="s">
        <v>143</v>
      </c>
      <c r="D40" s="48">
        <f>D42+D43+D44</f>
        <v>358</v>
      </c>
      <c r="E40" s="48">
        <f>E42+E43+E44</f>
        <v>716</v>
      </c>
      <c r="F40" s="48">
        <f>F42+F43+F44</f>
        <v>1074</v>
      </c>
      <c r="G40" s="48">
        <f>G42+G43+G44</f>
        <v>1790</v>
      </c>
      <c r="H40" s="48">
        <f>H42+H43+H44</f>
        <v>2506</v>
      </c>
      <c r="I40" s="48">
        <f>I42+I43+I44</f>
        <v>3222</v>
      </c>
      <c r="J40" s="48">
        <f>J42+J43+J44</f>
        <v>3938</v>
      </c>
      <c r="K40" s="48">
        <f>K42+K43+K44</f>
        <v>4654</v>
      </c>
      <c r="L40" s="48">
        <f>L42+L43+L44</f>
        <v>5370</v>
      </c>
      <c r="M40" s="48">
        <f>M42+M43+M44</f>
        <v>6086</v>
      </c>
    </row>
    <row r="41" spans="3:13" ht="15" thickBot="1" x14ac:dyDescent="0.35">
      <c r="C41" s="46" t="s">
        <v>144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</row>
    <row r="42" spans="3:13" ht="15" thickBot="1" x14ac:dyDescent="0.35">
      <c r="C42" s="46" t="s">
        <v>145</v>
      </c>
      <c r="D42" s="47">
        <f>D39</f>
        <v>358</v>
      </c>
      <c r="E42" s="47">
        <f>E39</f>
        <v>358</v>
      </c>
      <c r="F42" s="47">
        <f>F39</f>
        <v>358</v>
      </c>
      <c r="G42" s="47">
        <f>G39</f>
        <v>358</v>
      </c>
      <c r="H42" s="47">
        <f>H39</f>
        <v>358</v>
      </c>
      <c r="I42" s="47">
        <f>I39</f>
        <v>358</v>
      </c>
      <c r="J42" s="47">
        <f>J39</f>
        <v>358</v>
      </c>
      <c r="K42" s="47">
        <f>K39</f>
        <v>358</v>
      </c>
      <c r="L42" s="47">
        <f>L39</f>
        <v>358</v>
      </c>
      <c r="M42" s="47">
        <f>M39</f>
        <v>358</v>
      </c>
    </row>
    <row r="43" spans="3:13" ht="15" thickBot="1" x14ac:dyDescent="0.35">
      <c r="C43" s="46" t="s">
        <v>146</v>
      </c>
      <c r="D43" s="45" t="s">
        <v>147</v>
      </c>
      <c r="E43" s="47">
        <f>D42</f>
        <v>358</v>
      </c>
      <c r="F43" s="47">
        <f>E40</f>
        <v>716</v>
      </c>
      <c r="G43" s="47">
        <f>F40</f>
        <v>1074</v>
      </c>
      <c r="H43" s="47">
        <f>G40</f>
        <v>1790</v>
      </c>
      <c r="I43" s="47">
        <f>H40</f>
        <v>2506</v>
      </c>
      <c r="J43" s="47">
        <f>I40</f>
        <v>3222</v>
      </c>
      <c r="K43" s="47">
        <f>J40</f>
        <v>3938</v>
      </c>
      <c r="L43" s="47">
        <f>K40</f>
        <v>4654</v>
      </c>
      <c r="M43" s="47">
        <f>L40</f>
        <v>5370</v>
      </c>
    </row>
    <row r="44" spans="3:13" ht="15" thickBot="1" x14ac:dyDescent="0.35">
      <c r="C44" s="46" t="s">
        <v>148</v>
      </c>
      <c r="D44" s="50" t="s">
        <v>147</v>
      </c>
      <c r="E44" s="50">
        <v>0</v>
      </c>
      <c r="F44" s="50">
        <v>0</v>
      </c>
      <c r="G44" s="51">
        <f>D42</f>
        <v>358</v>
      </c>
      <c r="H44" s="51">
        <f>E42</f>
        <v>358</v>
      </c>
      <c r="I44" s="51">
        <f>F42</f>
        <v>358</v>
      </c>
      <c r="J44" s="51">
        <f>G42</f>
        <v>358</v>
      </c>
      <c r="K44" s="51">
        <f>H42</f>
        <v>358</v>
      </c>
      <c r="L44" s="51">
        <f>I42</f>
        <v>358</v>
      </c>
      <c r="M44" s="51">
        <f>J42</f>
        <v>358</v>
      </c>
    </row>
  </sheetData>
  <mergeCells count="23">
    <mergeCell ref="J40:J41"/>
    <mergeCell ref="K40:K41"/>
    <mergeCell ref="L40:L41"/>
    <mergeCell ref="M40:M41"/>
    <mergeCell ref="C14:N14"/>
    <mergeCell ref="C34:G34"/>
    <mergeCell ref="C35:C36"/>
    <mergeCell ref="D35:H35"/>
    <mergeCell ref="D40:D41"/>
    <mergeCell ref="E40:E41"/>
    <mergeCell ref="F40:F41"/>
    <mergeCell ref="G40:G41"/>
    <mergeCell ref="H40:H41"/>
    <mergeCell ref="I40:I41"/>
    <mergeCell ref="B2:E2"/>
    <mergeCell ref="B4:E4"/>
    <mergeCell ref="B5:N5"/>
    <mergeCell ref="B7:E7"/>
    <mergeCell ref="B9:E9"/>
    <mergeCell ref="B10:B11"/>
    <mergeCell ref="C10:C11"/>
    <mergeCell ref="D10:D11"/>
    <mergeCell ref="E10:N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EA72C-3ADB-4507-8F94-5D82B400F838}">
  <dimension ref="B2:N47"/>
  <sheetViews>
    <sheetView topLeftCell="A28" workbookViewId="0">
      <selection activeCell="E37" sqref="E37"/>
    </sheetView>
  </sheetViews>
  <sheetFormatPr defaultRowHeight="14.4" x14ac:dyDescent="0.3"/>
  <cols>
    <col min="3" max="3" width="64.6640625" customWidth="1"/>
    <col min="5" max="8" width="11.5546875" bestFit="1" customWidth="1"/>
    <col min="9" max="14" width="9.5546875" bestFit="1" customWidth="1"/>
  </cols>
  <sheetData>
    <row r="2" spans="2:14" ht="15.6" x14ac:dyDescent="0.3">
      <c r="B2" s="1" t="s">
        <v>224</v>
      </c>
      <c r="C2" s="1"/>
      <c r="D2" s="1"/>
      <c r="E2" s="1"/>
    </row>
    <row r="3" spans="2:14" ht="15.6" x14ac:dyDescent="0.3">
      <c r="B3" s="26" t="s">
        <v>225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15.6" x14ac:dyDescent="0.3">
      <c r="B5" s="2" t="s">
        <v>174</v>
      </c>
      <c r="C5" s="2"/>
      <c r="D5" s="2"/>
      <c r="E5" s="2"/>
    </row>
    <row r="6" spans="2:14" ht="15.6" x14ac:dyDescent="0.3">
      <c r="B6" s="2" t="s">
        <v>175</v>
      </c>
      <c r="C6" s="2"/>
      <c r="D6" s="2"/>
      <c r="E6" s="2"/>
    </row>
    <row r="7" spans="2:14" ht="15.6" x14ac:dyDescent="0.3">
      <c r="B7" s="2" t="s">
        <v>176</v>
      </c>
      <c r="C7" s="2"/>
      <c r="D7" s="2"/>
      <c r="E7" s="2"/>
    </row>
    <row r="8" spans="2:14" ht="15.6" x14ac:dyDescent="0.3">
      <c r="B8" s="2" t="s">
        <v>177</v>
      </c>
      <c r="C8" s="2"/>
      <c r="D8" s="2"/>
      <c r="E8" s="2"/>
    </row>
    <row r="9" spans="2:14" ht="15.6" x14ac:dyDescent="0.3">
      <c r="B9" s="2" t="s">
        <v>178</v>
      </c>
      <c r="C9" s="2"/>
      <c r="D9" s="2"/>
      <c r="E9" s="2"/>
    </row>
    <row r="10" spans="2:14" x14ac:dyDescent="0.3">
      <c r="B10" s="11" t="s">
        <v>7</v>
      </c>
      <c r="C10" s="11" t="s">
        <v>8</v>
      </c>
      <c r="D10" s="11" t="s">
        <v>9</v>
      </c>
      <c r="E10" s="58" t="s">
        <v>179</v>
      </c>
      <c r="F10" s="58"/>
      <c r="G10" s="58"/>
      <c r="H10" s="58"/>
    </row>
    <row r="11" spans="2:14" x14ac:dyDescent="0.3">
      <c r="B11" s="11"/>
      <c r="C11" s="11"/>
      <c r="D11" s="11"/>
      <c r="E11" s="11">
        <v>2025</v>
      </c>
      <c r="F11" s="11">
        <v>2026</v>
      </c>
      <c r="G11" s="11">
        <v>2027</v>
      </c>
      <c r="H11" s="11">
        <v>2028</v>
      </c>
      <c r="I11" s="11">
        <v>2029</v>
      </c>
      <c r="J11" s="11">
        <v>2030</v>
      </c>
      <c r="K11" s="11">
        <v>2031</v>
      </c>
      <c r="L11" s="11">
        <v>2032</v>
      </c>
      <c r="M11" s="11">
        <v>2033</v>
      </c>
      <c r="N11" s="11">
        <v>2034</v>
      </c>
    </row>
    <row r="12" spans="2:14" ht="16.2" x14ac:dyDescent="0.35">
      <c r="B12" s="11">
        <v>1</v>
      </c>
      <c r="C12" s="12" t="s">
        <v>180</v>
      </c>
      <c r="D12" s="13" t="s">
        <v>181</v>
      </c>
      <c r="E12" s="11">
        <v>3</v>
      </c>
      <c r="F12" s="11">
        <v>3</v>
      </c>
      <c r="G12" s="11">
        <v>3</v>
      </c>
      <c r="H12" s="11">
        <v>3</v>
      </c>
      <c r="I12" s="11">
        <v>3</v>
      </c>
      <c r="J12" s="11">
        <v>3</v>
      </c>
      <c r="K12" s="11">
        <v>3</v>
      </c>
      <c r="L12" s="11">
        <v>3</v>
      </c>
      <c r="M12" s="11">
        <v>3</v>
      </c>
      <c r="N12" s="11">
        <v>3</v>
      </c>
    </row>
    <row r="13" spans="2:14" ht="15.6" x14ac:dyDescent="0.3">
      <c r="B13" s="11">
        <v>2</v>
      </c>
      <c r="C13" s="12" t="s">
        <v>182</v>
      </c>
      <c r="D13" s="11"/>
      <c r="E13" s="11">
        <v>20</v>
      </c>
      <c r="F13" s="11">
        <v>20</v>
      </c>
      <c r="G13" s="11">
        <v>20</v>
      </c>
      <c r="H13" s="11">
        <v>20</v>
      </c>
      <c r="I13" s="11">
        <v>20</v>
      </c>
      <c r="J13" s="11">
        <v>20</v>
      </c>
      <c r="K13" s="11">
        <v>20</v>
      </c>
      <c r="L13" s="11">
        <v>20</v>
      </c>
      <c r="M13" s="11">
        <v>20</v>
      </c>
      <c r="N13" s="11">
        <v>20</v>
      </c>
    </row>
    <row r="14" spans="2:14" ht="16.2" x14ac:dyDescent="0.35">
      <c r="B14" s="11">
        <v>3</v>
      </c>
      <c r="C14" s="12" t="s">
        <v>183</v>
      </c>
      <c r="D14" s="13" t="s">
        <v>184</v>
      </c>
      <c r="E14" s="11">
        <v>2</v>
      </c>
      <c r="F14" s="11">
        <v>2</v>
      </c>
      <c r="G14" s="11">
        <v>2</v>
      </c>
      <c r="H14" s="11">
        <v>2</v>
      </c>
      <c r="I14" s="11">
        <v>2</v>
      </c>
      <c r="J14" s="11">
        <v>2</v>
      </c>
      <c r="K14" s="11">
        <v>2</v>
      </c>
      <c r="L14" s="11">
        <v>2</v>
      </c>
      <c r="M14" s="11">
        <v>2</v>
      </c>
      <c r="N14" s="11">
        <v>2</v>
      </c>
    </row>
    <row r="15" spans="2:14" ht="15.6" x14ac:dyDescent="0.3">
      <c r="B15" s="11"/>
      <c r="C15" s="12" t="s">
        <v>185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2:14" ht="16.2" x14ac:dyDescent="0.35">
      <c r="B16" s="11">
        <v>4</v>
      </c>
      <c r="C16" s="12" t="s">
        <v>186</v>
      </c>
      <c r="D16" s="13" t="s">
        <v>187</v>
      </c>
      <c r="E16" s="11">
        <v>1</v>
      </c>
      <c r="F16" s="11">
        <v>1</v>
      </c>
      <c r="G16" s="11">
        <v>1</v>
      </c>
      <c r="H16" s="11">
        <v>1</v>
      </c>
      <c r="I16" s="11">
        <v>1</v>
      </c>
      <c r="J16" s="11">
        <v>1</v>
      </c>
      <c r="K16" s="11">
        <v>1</v>
      </c>
      <c r="L16" s="11">
        <v>1</v>
      </c>
      <c r="M16" s="11">
        <v>1</v>
      </c>
      <c r="N16" s="11">
        <v>1</v>
      </c>
    </row>
    <row r="17" spans="2:14" ht="16.2" x14ac:dyDescent="0.35">
      <c r="B17" s="11">
        <v>5</v>
      </c>
      <c r="C17" s="12" t="s">
        <v>188</v>
      </c>
      <c r="D17" s="13" t="s">
        <v>189</v>
      </c>
      <c r="E17" s="20">
        <v>1</v>
      </c>
      <c r="F17" s="20">
        <v>1</v>
      </c>
      <c r="G17" s="20">
        <v>1</v>
      </c>
      <c r="H17" s="20">
        <v>1</v>
      </c>
      <c r="I17" s="20">
        <v>1</v>
      </c>
      <c r="J17" s="20">
        <v>1</v>
      </c>
      <c r="K17" s="20">
        <v>1</v>
      </c>
      <c r="L17" s="20">
        <v>1</v>
      </c>
      <c r="M17" s="20">
        <v>1</v>
      </c>
      <c r="N17" s="20">
        <v>1</v>
      </c>
    </row>
    <row r="18" spans="2:14" ht="16.2" x14ac:dyDescent="0.35">
      <c r="B18" s="11">
        <v>6</v>
      </c>
      <c r="C18" s="12" t="s">
        <v>190</v>
      </c>
      <c r="D18" s="13" t="s">
        <v>191</v>
      </c>
      <c r="E18" s="20">
        <v>1.5</v>
      </c>
      <c r="F18" s="20">
        <v>1.5</v>
      </c>
      <c r="G18" s="20">
        <v>1.5</v>
      </c>
      <c r="H18" s="20">
        <v>1.5</v>
      </c>
      <c r="I18" s="20">
        <v>1.5</v>
      </c>
      <c r="J18" s="20">
        <v>1.5</v>
      </c>
      <c r="K18" s="20">
        <v>1.5</v>
      </c>
      <c r="L18" s="20">
        <v>1.5</v>
      </c>
      <c r="M18" s="20">
        <v>1.5</v>
      </c>
      <c r="N18" s="20">
        <v>1.5</v>
      </c>
    </row>
    <row r="19" spans="2:14" ht="16.2" x14ac:dyDescent="0.35">
      <c r="B19" s="11">
        <v>7</v>
      </c>
      <c r="C19" s="12" t="s">
        <v>192</v>
      </c>
      <c r="D19" s="13" t="s">
        <v>61</v>
      </c>
      <c r="E19" s="20">
        <v>1</v>
      </c>
      <c r="F19" s="20">
        <v>1</v>
      </c>
      <c r="G19" s="20">
        <v>1</v>
      </c>
      <c r="H19" s="20">
        <v>1</v>
      </c>
      <c r="I19" s="20">
        <v>1</v>
      </c>
      <c r="J19" s="20">
        <v>1</v>
      </c>
      <c r="K19" s="20">
        <v>1</v>
      </c>
      <c r="L19" s="20">
        <v>1</v>
      </c>
      <c r="M19" s="20">
        <v>1</v>
      </c>
      <c r="N19" s="20">
        <v>1</v>
      </c>
    </row>
    <row r="20" spans="2:14" ht="16.2" x14ac:dyDescent="0.35">
      <c r="B20" s="11">
        <v>8</v>
      </c>
      <c r="C20" s="12" t="s">
        <v>193</v>
      </c>
      <c r="D20" s="13" t="s">
        <v>194</v>
      </c>
      <c r="E20" s="11">
        <v>0.01</v>
      </c>
      <c r="F20" s="11">
        <v>0.01</v>
      </c>
      <c r="G20" s="11">
        <v>0.01</v>
      </c>
      <c r="H20" s="11">
        <v>0.01</v>
      </c>
      <c r="I20" s="11">
        <v>0.01</v>
      </c>
      <c r="J20" s="11">
        <v>0.01</v>
      </c>
      <c r="K20" s="11">
        <v>0.01</v>
      </c>
      <c r="L20" s="11">
        <v>0.01</v>
      </c>
      <c r="M20" s="11">
        <v>0.01</v>
      </c>
      <c r="N20" s="11">
        <v>0.01</v>
      </c>
    </row>
    <row r="21" spans="2:14" ht="16.2" x14ac:dyDescent="0.35">
      <c r="B21" s="11">
        <v>9</v>
      </c>
      <c r="C21" s="12" t="s">
        <v>195</v>
      </c>
      <c r="D21" s="13" t="s">
        <v>196</v>
      </c>
      <c r="E21" s="11">
        <v>1450</v>
      </c>
      <c r="F21" s="11">
        <v>1450</v>
      </c>
      <c r="G21" s="11">
        <v>1450</v>
      </c>
      <c r="H21" s="11">
        <v>1450</v>
      </c>
      <c r="I21" s="11">
        <v>1450</v>
      </c>
      <c r="J21" s="11">
        <v>1450</v>
      </c>
      <c r="K21" s="11">
        <v>1450</v>
      </c>
      <c r="L21" s="11">
        <v>1450</v>
      </c>
      <c r="M21" s="11">
        <v>1450</v>
      </c>
      <c r="N21" s="11">
        <v>1450</v>
      </c>
    </row>
    <row r="22" spans="2:14" ht="16.2" x14ac:dyDescent="0.35">
      <c r="B22" s="11">
        <v>10</v>
      </c>
      <c r="C22" s="12" t="s">
        <v>197</v>
      </c>
      <c r="D22" s="13" t="s">
        <v>31</v>
      </c>
      <c r="E22" s="11">
        <v>5</v>
      </c>
      <c r="F22" s="11">
        <v>5</v>
      </c>
      <c r="G22" s="11">
        <v>5</v>
      </c>
      <c r="H22" s="11">
        <v>5</v>
      </c>
      <c r="I22" s="11">
        <v>5</v>
      </c>
      <c r="J22" s="11">
        <v>5</v>
      </c>
      <c r="K22" s="11">
        <v>5</v>
      </c>
      <c r="L22" s="11">
        <v>5</v>
      </c>
      <c r="M22" s="11">
        <v>5</v>
      </c>
      <c r="N22" s="11">
        <v>5</v>
      </c>
    </row>
    <row r="23" spans="2:14" ht="16.2" x14ac:dyDescent="0.35">
      <c r="B23" s="11">
        <v>11</v>
      </c>
      <c r="C23" s="12" t="s">
        <v>198</v>
      </c>
      <c r="D23" s="13" t="s">
        <v>199</v>
      </c>
      <c r="E23" s="11">
        <v>0.01</v>
      </c>
      <c r="F23" s="11">
        <v>0.01</v>
      </c>
      <c r="G23" s="11">
        <v>0.01</v>
      </c>
      <c r="H23" s="11">
        <v>0.01</v>
      </c>
      <c r="I23" s="11">
        <v>0.01</v>
      </c>
      <c r="J23" s="11">
        <v>0.01</v>
      </c>
      <c r="K23" s="11">
        <v>0.01</v>
      </c>
      <c r="L23" s="11">
        <v>0.01</v>
      </c>
      <c r="M23" s="11">
        <v>0.01</v>
      </c>
      <c r="N23" s="11">
        <v>0.01</v>
      </c>
    </row>
    <row r="24" spans="2:14" ht="16.2" x14ac:dyDescent="0.35">
      <c r="B24" s="11">
        <v>12</v>
      </c>
      <c r="C24" s="12" t="s">
        <v>200</v>
      </c>
      <c r="D24" s="13" t="s">
        <v>201</v>
      </c>
      <c r="E24" s="11">
        <v>1.45</v>
      </c>
      <c r="F24" s="11">
        <v>1.45</v>
      </c>
      <c r="G24" s="11">
        <v>1.45</v>
      </c>
      <c r="H24" s="11">
        <v>1.45</v>
      </c>
      <c r="I24" s="11">
        <v>1.45</v>
      </c>
      <c r="J24" s="11">
        <v>1.45</v>
      </c>
      <c r="K24" s="11">
        <v>1.45</v>
      </c>
      <c r="L24" s="11">
        <v>1.45</v>
      </c>
      <c r="M24" s="11">
        <v>1.45</v>
      </c>
      <c r="N24" s="11">
        <v>1.45</v>
      </c>
    </row>
    <row r="25" spans="2:14" ht="16.2" x14ac:dyDescent="0.35">
      <c r="B25" s="11">
        <v>13</v>
      </c>
      <c r="C25" s="12" t="s">
        <v>202</v>
      </c>
      <c r="D25" s="13" t="s">
        <v>203</v>
      </c>
      <c r="E25" s="11">
        <v>2.2999999999999998</v>
      </c>
      <c r="F25" s="11">
        <v>2.2999999999999998</v>
      </c>
      <c r="G25" s="11">
        <v>2.2999999999999998</v>
      </c>
      <c r="H25" s="11">
        <v>2.2999999999999998</v>
      </c>
      <c r="I25" s="11">
        <v>2.2999999999999998</v>
      </c>
      <c r="J25" s="11">
        <v>2.2999999999999998</v>
      </c>
      <c r="K25" s="11">
        <v>2.2999999999999998</v>
      </c>
      <c r="L25" s="11">
        <v>2.2999999999999998</v>
      </c>
      <c r="M25" s="11">
        <v>2.2999999999999998</v>
      </c>
      <c r="N25" s="11">
        <v>2.2999999999999998</v>
      </c>
    </row>
    <row r="26" spans="2:14" ht="16.2" x14ac:dyDescent="0.35">
      <c r="B26" s="11">
        <v>14</v>
      </c>
      <c r="C26" s="12" t="s">
        <v>204</v>
      </c>
      <c r="D26" s="13" t="s">
        <v>205</v>
      </c>
      <c r="E26" s="11">
        <f>E19*E18/E17</f>
        <v>1.5</v>
      </c>
      <c r="F26" s="11">
        <f t="shared" ref="F26:N26" si="0">F19*F18/F17</f>
        <v>1.5</v>
      </c>
      <c r="G26" s="11">
        <f t="shared" si="0"/>
        <v>1.5</v>
      </c>
      <c r="H26" s="11">
        <f t="shared" si="0"/>
        <v>1.5</v>
      </c>
      <c r="I26" s="11">
        <f t="shared" si="0"/>
        <v>1.5</v>
      </c>
      <c r="J26" s="11">
        <f t="shared" si="0"/>
        <v>1.5</v>
      </c>
      <c r="K26" s="11">
        <f t="shared" si="0"/>
        <v>1.5</v>
      </c>
      <c r="L26" s="11">
        <f t="shared" si="0"/>
        <v>1.5</v>
      </c>
      <c r="M26" s="11">
        <f t="shared" si="0"/>
        <v>1.5</v>
      </c>
      <c r="N26" s="11">
        <f t="shared" si="0"/>
        <v>1.5</v>
      </c>
    </row>
    <row r="27" spans="2:14" ht="16.2" x14ac:dyDescent="0.35">
      <c r="B27" s="11">
        <v>15</v>
      </c>
      <c r="C27" s="12" t="s">
        <v>206</v>
      </c>
      <c r="D27" s="13" t="s">
        <v>207</v>
      </c>
      <c r="E27" s="24">
        <f>SQRT((E25*E26)/3.6)</f>
        <v>0.97894501037256088</v>
      </c>
      <c r="F27" s="24">
        <f t="shared" ref="F27:N27" si="1">SQRT((F25*F26)/3.6)</f>
        <v>0.97894501037256088</v>
      </c>
      <c r="G27" s="24">
        <f t="shared" si="1"/>
        <v>0.97894501037256088</v>
      </c>
      <c r="H27" s="24">
        <f t="shared" si="1"/>
        <v>0.97894501037256088</v>
      </c>
      <c r="I27" s="24">
        <f t="shared" si="1"/>
        <v>0.97894501037256088</v>
      </c>
      <c r="J27" s="24">
        <f t="shared" si="1"/>
        <v>0.97894501037256088</v>
      </c>
      <c r="K27" s="24">
        <f t="shared" si="1"/>
        <v>0.97894501037256088</v>
      </c>
      <c r="L27" s="24">
        <f t="shared" si="1"/>
        <v>0.97894501037256088</v>
      </c>
      <c r="M27" s="24">
        <f t="shared" si="1"/>
        <v>0.97894501037256088</v>
      </c>
      <c r="N27" s="24">
        <f t="shared" si="1"/>
        <v>0.97894501037256088</v>
      </c>
    </row>
    <row r="28" spans="2:14" ht="16.2" x14ac:dyDescent="0.35">
      <c r="B28" s="11">
        <v>16</v>
      </c>
      <c r="C28" s="12" t="s">
        <v>208</v>
      </c>
      <c r="D28" s="13" t="s">
        <v>209</v>
      </c>
      <c r="E28" s="11">
        <v>1</v>
      </c>
      <c r="F28" s="11">
        <v>1</v>
      </c>
      <c r="G28" s="11">
        <v>1</v>
      </c>
      <c r="H28" s="11">
        <v>1</v>
      </c>
      <c r="I28" s="11">
        <v>1</v>
      </c>
      <c r="J28" s="11">
        <v>1</v>
      </c>
      <c r="K28" s="11">
        <v>1</v>
      </c>
      <c r="L28" s="11">
        <v>1</v>
      </c>
      <c r="M28" s="11">
        <v>1</v>
      </c>
      <c r="N28" s="11">
        <v>1</v>
      </c>
    </row>
    <row r="29" spans="2:14" ht="16.2" x14ac:dyDescent="0.35">
      <c r="B29" s="11">
        <v>17</v>
      </c>
      <c r="C29" s="12" t="s">
        <v>210</v>
      </c>
      <c r="D29" s="13" t="s">
        <v>84</v>
      </c>
      <c r="E29" s="11">
        <v>33</v>
      </c>
      <c r="F29" s="11">
        <v>33</v>
      </c>
      <c r="G29" s="11">
        <v>33</v>
      </c>
      <c r="H29" s="11">
        <v>33</v>
      </c>
      <c r="I29" s="11">
        <v>33</v>
      </c>
      <c r="J29" s="11">
        <v>33</v>
      </c>
      <c r="K29" s="11">
        <v>33</v>
      </c>
      <c r="L29" s="11">
        <v>33</v>
      </c>
      <c r="M29" s="11">
        <v>33</v>
      </c>
      <c r="N29" s="11">
        <v>33</v>
      </c>
    </row>
    <row r="30" spans="2:14" ht="15.6" x14ac:dyDescent="0.3">
      <c r="B30" s="11"/>
      <c r="C30" s="59" t="s">
        <v>211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2:14" ht="16.2" x14ac:dyDescent="0.35">
      <c r="B31" s="11">
        <v>18</v>
      </c>
      <c r="C31" s="12" t="s">
        <v>212</v>
      </c>
      <c r="D31" s="13" t="s">
        <v>60</v>
      </c>
      <c r="E31" s="11">
        <v>2E-3</v>
      </c>
      <c r="F31" s="11">
        <v>2E-3</v>
      </c>
      <c r="G31" s="11">
        <v>2E-3</v>
      </c>
      <c r="H31" s="11">
        <v>2E-3</v>
      </c>
      <c r="I31" s="11">
        <v>2E-3</v>
      </c>
      <c r="J31" s="11">
        <v>2E-3</v>
      </c>
      <c r="K31" s="11">
        <v>2E-3</v>
      </c>
      <c r="L31" s="11">
        <v>2E-3</v>
      </c>
      <c r="M31" s="11">
        <v>2E-3</v>
      </c>
      <c r="N31" s="11">
        <v>2E-3</v>
      </c>
    </row>
    <row r="32" spans="2:14" ht="16.2" x14ac:dyDescent="0.35">
      <c r="B32" s="11">
        <v>19</v>
      </c>
      <c r="C32" s="12" t="s">
        <v>213</v>
      </c>
      <c r="D32" s="13" t="s">
        <v>31</v>
      </c>
      <c r="E32" s="11">
        <v>3</v>
      </c>
      <c r="F32" s="11">
        <v>3</v>
      </c>
      <c r="G32" s="11">
        <v>3</v>
      </c>
      <c r="H32" s="11">
        <v>3</v>
      </c>
      <c r="I32" s="11">
        <v>3</v>
      </c>
      <c r="J32" s="11">
        <v>3</v>
      </c>
      <c r="K32" s="11">
        <v>3</v>
      </c>
      <c r="L32" s="11">
        <v>3</v>
      </c>
      <c r="M32" s="11">
        <v>3</v>
      </c>
      <c r="N32" s="11">
        <v>3</v>
      </c>
    </row>
    <row r="33" spans="2:14" ht="16.2" x14ac:dyDescent="0.35">
      <c r="B33" s="11">
        <v>20</v>
      </c>
      <c r="C33" s="12" t="s">
        <v>214</v>
      </c>
      <c r="D33" s="13" t="s">
        <v>215</v>
      </c>
      <c r="E33" s="11">
        <v>0.8</v>
      </c>
      <c r="F33" s="11">
        <v>0.8</v>
      </c>
      <c r="G33" s="11">
        <v>0.8</v>
      </c>
      <c r="H33" s="11">
        <v>0.8</v>
      </c>
      <c r="I33" s="11">
        <v>0.8</v>
      </c>
      <c r="J33" s="11">
        <v>0.8</v>
      </c>
      <c r="K33" s="11">
        <v>0.8</v>
      </c>
      <c r="L33" s="11">
        <v>0.8</v>
      </c>
      <c r="M33" s="11">
        <v>0.8</v>
      </c>
      <c r="N33" s="11">
        <v>0.8</v>
      </c>
    </row>
    <row r="34" spans="2:14" ht="16.2" x14ac:dyDescent="0.35">
      <c r="B34" s="11">
        <v>21</v>
      </c>
      <c r="C34" s="12" t="s">
        <v>216</v>
      </c>
      <c r="D34" s="13" t="s">
        <v>217</v>
      </c>
      <c r="E34" s="11">
        <v>120</v>
      </c>
      <c r="F34" s="11">
        <v>120</v>
      </c>
      <c r="G34" s="11">
        <v>120</v>
      </c>
      <c r="H34" s="11">
        <v>120</v>
      </c>
      <c r="I34" s="11">
        <v>120</v>
      </c>
      <c r="J34" s="11">
        <v>120</v>
      </c>
      <c r="K34" s="11">
        <v>120</v>
      </c>
      <c r="L34" s="11">
        <v>120</v>
      </c>
      <c r="M34" s="11">
        <v>120</v>
      </c>
      <c r="N34" s="11">
        <v>120</v>
      </c>
    </row>
    <row r="35" spans="2:14" ht="16.2" x14ac:dyDescent="0.35">
      <c r="B35" s="11">
        <v>22</v>
      </c>
      <c r="C35" s="12" t="s">
        <v>218</v>
      </c>
      <c r="D35" s="13" t="s">
        <v>219</v>
      </c>
      <c r="E35" s="11">
        <v>300</v>
      </c>
      <c r="F35" s="11">
        <v>300</v>
      </c>
      <c r="G35" s="11">
        <v>300</v>
      </c>
      <c r="H35" s="11">
        <v>300</v>
      </c>
      <c r="I35" s="11">
        <v>300</v>
      </c>
      <c r="J35" s="11">
        <v>300</v>
      </c>
      <c r="K35" s="11">
        <v>300</v>
      </c>
      <c r="L35" s="11">
        <v>300</v>
      </c>
      <c r="M35" s="11">
        <v>300</v>
      </c>
      <c r="N35" s="11">
        <v>300</v>
      </c>
    </row>
    <row r="36" spans="2:14" ht="16.2" x14ac:dyDescent="0.35">
      <c r="B36" s="11">
        <v>23</v>
      </c>
      <c r="C36" s="12" t="s">
        <v>220</v>
      </c>
      <c r="D36" s="13" t="s">
        <v>221</v>
      </c>
      <c r="E36" s="11">
        <f>2*E35/24</f>
        <v>25</v>
      </c>
      <c r="F36" s="11">
        <f t="shared" ref="F36:N36" si="2">2*F35/24</f>
        <v>25</v>
      </c>
      <c r="G36" s="11">
        <f t="shared" si="2"/>
        <v>25</v>
      </c>
      <c r="H36" s="11">
        <f t="shared" si="2"/>
        <v>25</v>
      </c>
      <c r="I36" s="11">
        <f t="shared" si="2"/>
        <v>25</v>
      </c>
      <c r="J36" s="11">
        <f t="shared" si="2"/>
        <v>25</v>
      </c>
      <c r="K36" s="11">
        <f t="shared" si="2"/>
        <v>25</v>
      </c>
      <c r="L36" s="11">
        <f t="shared" si="2"/>
        <v>25</v>
      </c>
      <c r="M36" s="11">
        <f t="shared" si="2"/>
        <v>25</v>
      </c>
      <c r="N36" s="11">
        <f t="shared" si="2"/>
        <v>25</v>
      </c>
    </row>
    <row r="37" spans="2:14" ht="81" x14ac:dyDescent="0.35">
      <c r="B37" s="11"/>
      <c r="C37" s="60" t="s">
        <v>15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2:14" ht="16.2" x14ac:dyDescent="0.35">
      <c r="B38" s="34"/>
      <c r="C38" s="12" t="s">
        <v>222</v>
      </c>
      <c r="D38" s="13" t="s">
        <v>103</v>
      </c>
      <c r="E38" s="25">
        <f>E12*E14*E16*E23*E20*E19*E18*E21/3600+(E24*E28*E33*E31*E29*E17)</f>
        <v>7.6922500000000005E-2</v>
      </c>
      <c r="F38" s="25">
        <f t="shared" ref="F38:N38" si="3">F12*F14*F16*F23*F20*F19*F18*F21/3600+(F24*F28*F33*F31*F29*F17)</f>
        <v>7.6922500000000005E-2</v>
      </c>
      <c r="G38" s="25">
        <f t="shared" si="3"/>
        <v>7.6922500000000005E-2</v>
      </c>
      <c r="H38" s="25">
        <f t="shared" si="3"/>
        <v>7.6922500000000005E-2</v>
      </c>
      <c r="I38" s="25">
        <f t="shared" si="3"/>
        <v>7.6922500000000005E-2</v>
      </c>
      <c r="J38" s="25">
        <f t="shared" si="3"/>
        <v>7.6922500000000005E-2</v>
      </c>
      <c r="K38" s="25">
        <f t="shared" si="3"/>
        <v>7.6922500000000005E-2</v>
      </c>
      <c r="L38" s="25">
        <f t="shared" si="3"/>
        <v>7.6922500000000005E-2</v>
      </c>
      <c r="M38" s="25">
        <f t="shared" si="3"/>
        <v>7.6922500000000005E-2</v>
      </c>
      <c r="N38" s="25">
        <f t="shared" si="3"/>
        <v>7.6922500000000005E-2</v>
      </c>
    </row>
    <row r="39" spans="2:14" ht="16.2" x14ac:dyDescent="0.35">
      <c r="B39" s="34"/>
      <c r="C39" s="12" t="s">
        <v>223</v>
      </c>
      <c r="D39" s="13" t="s">
        <v>102</v>
      </c>
      <c r="E39" s="25">
        <f>0.0864*E38*(365-(E34+E36))</f>
        <v>1.4621428800000003</v>
      </c>
      <c r="F39" s="25">
        <f t="shared" ref="F39:N39" si="4">0.0864*F38*(365-(F34+F36))</f>
        <v>1.4621428800000003</v>
      </c>
      <c r="G39" s="25">
        <f t="shared" si="4"/>
        <v>1.4621428800000003</v>
      </c>
      <c r="H39" s="25">
        <f t="shared" si="4"/>
        <v>1.4621428800000003</v>
      </c>
      <c r="I39" s="25">
        <f t="shared" si="4"/>
        <v>1.4621428800000003</v>
      </c>
      <c r="J39" s="25">
        <f t="shared" si="4"/>
        <v>1.4621428800000003</v>
      </c>
      <c r="K39" s="25">
        <f t="shared" si="4"/>
        <v>1.4621428800000003</v>
      </c>
      <c r="L39" s="25">
        <f t="shared" si="4"/>
        <v>1.4621428800000003</v>
      </c>
      <c r="M39" s="25">
        <f t="shared" si="4"/>
        <v>1.4621428800000003</v>
      </c>
      <c r="N39" s="25">
        <f t="shared" si="4"/>
        <v>1.4621428800000003</v>
      </c>
    </row>
    <row r="40" spans="2:14" ht="15.6" x14ac:dyDescent="0.3">
      <c r="C40" s="61"/>
      <c r="E40" s="21"/>
    </row>
    <row r="41" spans="2:14" ht="15.6" x14ac:dyDescent="0.3">
      <c r="C41" s="61"/>
      <c r="E41" s="21"/>
      <c r="F41" s="28"/>
      <c r="G41" s="28"/>
      <c r="H41" s="28"/>
      <c r="I41" s="28"/>
      <c r="J41" s="28"/>
      <c r="K41" s="28"/>
      <c r="L41" s="28"/>
      <c r="M41" s="28"/>
      <c r="N41" s="28"/>
    </row>
    <row r="42" spans="2:14" ht="15.6" x14ac:dyDescent="0.3">
      <c r="C42" s="61"/>
      <c r="E42" s="21"/>
      <c r="F42" s="28"/>
      <c r="G42" s="28"/>
      <c r="H42" s="28"/>
      <c r="I42" s="28"/>
      <c r="J42" s="28"/>
      <c r="K42" s="28"/>
      <c r="L42" s="28"/>
      <c r="M42" s="28"/>
      <c r="N42" s="28"/>
    </row>
    <row r="43" spans="2:14" ht="15.6" x14ac:dyDescent="0.3">
      <c r="C43" s="61"/>
      <c r="E43" s="21"/>
      <c r="F43" s="28"/>
      <c r="G43" s="28"/>
      <c r="H43" s="28"/>
      <c r="I43" s="28"/>
      <c r="J43" s="28"/>
      <c r="K43" s="28"/>
      <c r="L43" s="28"/>
      <c r="M43" s="28"/>
      <c r="N43" s="28"/>
    </row>
    <row r="44" spans="2:14" ht="15.6" x14ac:dyDescent="0.3">
      <c r="C44" s="61"/>
      <c r="E44" s="21"/>
      <c r="F44" s="28"/>
      <c r="G44" s="28"/>
      <c r="H44" s="28"/>
      <c r="I44" s="28"/>
      <c r="J44" s="28"/>
      <c r="K44" s="28"/>
      <c r="L44" s="28"/>
      <c r="M44" s="28"/>
      <c r="N44" s="28"/>
    </row>
    <row r="45" spans="2:14" ht="15.6" x14ac:dyDescent="0.3">
      <c r="C45" s="61"/>
      <c r="E45" s="21"/>
      <c r="F45" s="28"/>
      <c r="G45" s="28"/>
      <c r="H45" s="28"/>
      <c r="I45" s="28"/>
      <c r="J45" s="28"/>
      <c r="K45" s="28"/>
      <c r="L45" s="28"/>
      <c r="M45" s="28"/>
      <c r="N45" s="28"/>
    </row>
    <row r="46" spans="2:14" ht="15.6" x14ac:dyDescent="0.3">
      <c r="C46" s="61"/>
      <c r="E46" s="21"/>
      <c r="F46" s="28"/>
      <c r="G46" s="28"/>
      <c r="H46" s="28"/>
      <c r="I46" s="28"/>
      <c r="J46" s="28"/>
      <c r="K46" s="28"/>
      <c r="L46" s="28"/>
      <c r="M46" s="28"/>
      <c r="N46" s="28"/>
    </row>
    <row r="47" spans="2:14" ht="15.6" x14ac:dyDescent="0.3">
      <c r="C47" s="61"/>
      <c r="E47" s="21"/>
      <c r="F47" s="28"/>
      <c r="G47" s="28"/>
      <c r="H47" s="28"/>
      <c r="I47" s="28"/>
      <c r="J47" s="28"/>
      <c r="K47" s="28"/>
      <c r="L47" s="28"/>
      <c r="M47" s="28"/>
      <c r="N47" s="28"/>
    </row>
  </sheetData>
  <mergeCells count="8">
    <mergeCell ref="B8:E8"/>
    <mergeCell ref="B9:E9"/>
    <mergeCell ref="E10:H10"/>
    <mergeCell ref="B2:E2"/>
    <mergeCell ref="B4:E4"/>
    <mergeCell ref="B5:E5"/>
    <mergeCell ref="B6:E6"/>
    <mergeCell ref="B7:E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3260-56AA-4EB4-A103-CC06D0C544CF}">
  <dimension ref="B2:N36"/>
  <sheetViews>
    <sheetView topLeftCell="A31" workbookViewId="0">
      <selection sqref="A1:XFD1048576"/>
    </sheetView>
  </sheetViews>
  <sheetFormatPr defaultRowHeight="14.4" x14ac:dyDescent="0.3"/>
  <cols>
    <col min="2" max="2" width="8.88671875" style="21"/>
    <col min="3" max="3" width="44.44140625" customWidth="1"/>
    <col min="4" max="4" width="8.88671875" style="21"/>
    <col min="5" max="5" width="13" style="21" bestFit="1" customWidth="1"/>
    <col min="6" max="12" width="13" bestFit="1" customWidth="1"/>
  </cols>
  <sheetData>
    <row r="2" spans="2:14" ht="15.6" x14ac:dyDescent="0.3">
      <c r="B2" s="1" t="s">
        <v>226</v>
      </c>
      <c r="C2" s="1"/>
      <c r="D2" s="1"/>
      <c r="E2" s="1"/>
    </row>
    <row r="3" spans="2:14" ht="15.6" x14ac:dyDescent="0.3">
      <c r="B3" s="26" t="s">
        <v>227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31.2" customHeight="1" x14ac:dyDescent="0.3"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" t="s">
        <v>2</v>
      </c>
      <c r="C6" s="2"/>
      <c r="D6" s="2"/>
      <c r="E6" s="2"/>
    </row>
    <row r="7" spans="2:14" ht="15.6" x14ac:dyDescent="0.3">
      <c r="B7" s="2" t="s">
        <v>3</v>
      </c>
      <c r="C7" s="2"/>
      <c r="D7" s="2"/>
      <c r="E7" s="2"/>
    </row>
    <row r="8" spans="2:14" ht="15.6" x14ac:dyDescent="0.3">
      <c r="B8" s="3" t="s">
        <v>4</v>
      </c>
      <c r="C8" s="4" t="s">
        <v>5</v>
      </c>
      <c r="D8" s="3"/>
      <c r="E8" s="3"/>
    </row>
    <row r="9" spans="2:14" ht="15.6" x14ac:dyDescent="0.3">
      <c r="B9" s="2" t="s">
        <v>6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16.2" x14ac:dyDescent="0.35">
      <c r="B12" s="11">
        <v>1</v>
      </c>
      <c r="C12" s="12" t="s">
        <v>11</v>
      </c>
      <c r="D12" s="13" t="s">
        <v>12</v>
      </c>
      <c r="E12" s="11">
        <v>0.02</v>
      </c>
      <c r="F12" s="11">
        <v>0.02</v>
      </c>
      <c r="G12" s="11">
        <v>0.02</v>
      </c>
      <c r="H12" s="11">
        <v>0.02</v>
      </c>
      <c r="I12" s="11">
        <v>0.02</v>
      </c>
      <c r="J12" s="11">
        <v>0.02</v>
      </c>
      <c r="K12" s="11">
        <v>0.02</v>
      </c>
      <c r="L12" s="11">
        <v>0.02</v>
      </c>
      <c r="M12" s="11">
        <v>0.02</v>
      </c>
      <c r="N12" s="11">
        <v>0.02</v>
      </c>
    </row>
    <row r="13" spans="2:14" ht="16.2" x14ac:dyDescent="0.35">
      <c r="B13" s="11">
        <v>2</v>
      </c>
      <c r="C13" s="12" t="s">
        <v>13</v>
      </c>
      <c r="D13" s="13" t="s">
        <v>14</v>
      </c>
      <c r="E13" s="11">
        <v>0.01</v>
      </c>
      <c r="F13" s="11">
        <v>0.01</v>
      </c>
      <c r="G13" s="11">
        <v>0.01</v>
      </c>
      <c r="H13" s="11">
        <v>0.01</v>
      </c>
      <c r="I13" s="11">
        <v>0.01</v>
      </c>
      <c r="J13" s="11">
        <v>0.01</v>
      </c>
      <c r="K13" s="11">
        <v>0.01</v>
      </c>
      <c r="L13" s="11">
        <v>0.01</v>
      </c>
      <c r="M13" s="11">
        <v>0.01</v>
      </c>
      <c r="N13" s="11">
        <v>0.01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ht="31.2" x14ac:dyDescent="0.3">
      <c r="B15" s="11">
        <v>3</v>
      </c>
      <c r="C15" s="17" t="s">
        <v>16</v>
      </c>
      <c r="D15" s="11" t="s">
        <v>17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1">
        <v>1</v>
      </c>
      <c r="L15" s="11">
        <v>1</v>
      </c>
      <c r="M15" s="11">
        <v>1</v>
      </c>
      <c r="N15" s="11">
        <v>1</v>
      </c>
    </row>
    <row r="16" spans="2:14" ht="15.6" x14ac:dyDescent="0.3">
      <c r="B16" s="11"/>
      <c r="C16" s="18" t="s">
        <v>18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2:14" ht="15.6" x14ac:dyDescent="0.3">
      <c r="B17" s="11"/>
      <c r="C17" s="18" t="s">
        <v>19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2:14" ht="31.8" x14ac:dyDescent="0.35">
      <c r="B18" s="11">
        <v>4</v>
      </c>
      <c r="C18" s="17" t="s">
        <v>20</v>
      </c>
      <c r="D18" s="13" t="s">
        <v>21</v>
      </c>
      <c r="E18" s="11">
        <v>1</v>
      </c>
      <c r="F18" s="11">
        <v>1</v>
      </c>
      <c r="G18" s="11">
        <v>1</v>
      </c>
      <c r="H18" s="11">
        <v>1</v>
      </c>
      <c r="I18" s="11">
        <v>1</v>
      </c>
      <c r="J18" s="11">
        <v>1</v>
      </c>
      <c r="K18" s="11">
        <v>1</v>
      </c>
      <c r="L18" s="11">
        <v>1</v>
      </c>
      <c r="M18" s="11">
        <v>1</v>
      </c>
      <c r="N18" s="11">
        <v>1</v>
      </c>
    </row>
    <row r="19" spans="2:14" ht="16.2" x14ac:dyDescent="0.35">
      <c r="B19" s="11">
        <v>5</v>
      </c>
      <c r="C19" s="17" t="s">
        <v>22</v>
      </c>
      <c r="D19" s="13" t="s">
        <v>23</v>
      </c>
      <c r="E19" s="11">
        <v>3.9</v>
      </c>
      <c r="F19" s="11">
        <v>3.9</v>
      </c>
      <c r="G19" s="11">
        <v>3.9</v>
      </c>
      <c r="H19" s="11">
        <v>3.9</v>
      </c>
      <c r="I19" s="11">
        <v>3.9</v>
      </c>
      <c r="J19" s="11">
        <v>3.9</v>
      </c>
      <c r="K19" s="11">
        <v>3.9</v>
      </c>
      <c r="L19" s="11">
        <v>3.9</v>
      </c>
      <c r="M19" s="11">
        <v>3.9</v>
      </c>
      <c r="N19" s="11">
        <v>3.9</v>
      </c>
    </row>
    <row r="20" spans="2:14" ht="31.8" x14ac:dyDescent="0.35">
      <c r="B20" s="11">
        <v>6</v>
      </c>
      <c r="C20" s="17" t="s">
        <v>24</v>
      </c>
      <c r="D20" s="13" t="s">
        <v>25</v>
      </c>
      <c r="E20" s="11">
        <v>1.2</v>
      </c>
      <c r="F20" s="11">
        <v>1.2</v>
      </c>
      <c r="G20" s="11">
        <v>1.2</v>
      </c>
      <c r="H20" s="11">
        <v>1.2</v>
      </c>
      <c r="I20" s="11">
        <v>1.2</v>
      </c>
      <c r="J20" s="11">
        <v>1.2</v>
      </c>
      <c r="K20" s="11">
        <v>1.2</v>
      </c>
      <c r="L20" s="11">
        <v>1.2</v>
      </c>
      <c r="M20" s="11">
        <v>1.2</v>
      </c>
      <c r="N20" s="11">
        <v>1.2</v>
      </c>
    </row>
    <row r="21" spans="2:14" ht="16.2" x14ac:dyDescent="0.35">
      <c r="B21" s="11">
        <v>7</v>
      </c>
      <c r="C21" s="17" t="s">
        <v>26</v>
      </c>
      <c r="D21" s="13" t="s">
        <v>27</v>
      </c>
      <c r="E21" s="11">
        <v>7</v>
      </c>
      <c r="F21" s="11">
        <v>7</v>
      </c>
      <c r="G21" s="11">
        <v>7</v>
      </c>
      <c r="H21" s="11">
        <v>7</v>
      </c>
      <c r="I21" s="11">
        <v>7</v>
      </c>
      <c r="J21" s="11">
        <v>7</v>
      </c>
      <c r="K21" s="11">
        <v>7</v>
      </c>
      <c r="L21" s="11">
        <v>7</v>
      </c>
      <c r="M21" s="11">
        <v>7</v>
      </c>
      <c r="N21" s="11">
        <v>7</v>
      </c>
    </row>
    <row r="22" spans="2:14" ht="31.8" x14ac:dyDescent="0.35">
      <c r="B22" s="11">
        <v>8</v>
      </c>
      <c r="C22" s="17" t="s">
        <v>28</v>
      </c>
      <c r="D22" s="13" t="s">
        <v>29</v>
      </c>
      <c r="E22" s="11">
        <v>1.4</v>
      </c>
      <c r="F22" s="11">
        <v>1.4</v>
      </c>
      <c r="G22" s="11">
        <v>1.4</v>
      </c>
      <c r="H22" s="11">
        <v>1.4</v>
      </c>
      <c r="I22" s="11">
        <v>1.4</v>
      </c>
      <c r="J22" s="11">
        <v>1.4</v>
      </c>
      <c r="K22" s="11">
        <v>1.4</v>
      </c>
      <c r="L22" s="11">
        <v>1.4</v>
      </c>
      <c r="M22" s="11">
        <v>1.4</v>
      </c>
      <c r="N22" s="11">
        <v>1.4</v>
      </c>
    </row>
    <row r="23" spans="2:14" ht="16.2" x14ac:dyDescent="0.35">
      <c r="B23" s="11">
        <v>9</v>
      </c>
      <c r="C23" s="17" t="s">
        <v>30</v>
      </c>
      <c r="D23" s="13" t="s">
        <v>31</v>
      </c>
      <c r="E23" s="19" t="s">
        <v>230</v>
      </c>
      <c r="F23" s="19" t="s">
        <v>230</v>
      </c>
      <c r="G23" s="19" t="s">
        <v>230</v>
      </c>
      <c r="H23" s="19" t="s">
        <v>230</v>
      </c>
      <c r="I23" s="19" t="s">
        <v>230</v>
      </c>
      <c r="J23" s="19" t="s">
        <v>230</v>
      </c>
      <c r="K23" s="19" t="s">
        <v>230</v>
      </c>
      <c r="L23" s="19" t="s">
        <v>230</v>
      </c>
      <c r="M23" s="19" t="s">
        <v>230</v>
      </c>
      <c r="N23" s="19" t="s">
        <v>230</v>
      </c>
    </row>
    <row r="24" spans="2:14" ht="31.8" x14ac:dyDescent="0.35">
      <c r="B24" s="11">
        <v>10</v>
      </c>
      <c r="C24" s="17" t="s">
        <v>32</v>
      </c>
      <c r="D24" s="13" t="s">
        <v>33</v>
      </c>
      <c r="E24" s="11">
        <v>0.1</v>
      </c>
      <c r="F24" s="11">
        <v>0.1</v>
      </c>
      <c r="G24" s="11">
        <v>0.1</v>
      </c>
      <c r="H24" s="11">
        <v>0.1</v>
      </c>
      <c r="I24" s="11">
        <v>0.1</v>
      </c>
      <c r="J24" s="11">
        <v>0.1</v>
      </c>
      <c r="K24" s="11">
        <v>0.1</v>
      </c>
      <c r="L24" s="11">
        <v>0.1</v>
      </c>
      <c r="M24" s="11">
        <v>0.1</v>
      </c>
      <c r="N24" s="11">
        <v>0.1</v>
      </c>
    </row>
    <row r="25" spans="2:14" ht="16.2" x14ac:dyDescent="0.35">
      <c r="B25" s="11">
        <v>11</v>
      </c>
      <c r="C25" s="17" t="s">
        <v>34</v>
      </c>
      <c r="D25" s="13" t="s">
        <v>35</v>
      </c>
      <c r="E25" s="11">
        <v>300</v>
      </c>
      <c r="F25" s="11">
        <v>300</v>
      </c>
      <c r="G25" s="11">
        <v>300</v>
      </c>
      <c r="H25" s="11">
        <v>300</v>
      </c>
      <c r="I25" s="11">
        <v>300</v>
      </c>
      <c r="J25" s="11">
        <v>300</v>
      </c>
      <c r="K25" s="11">
        <v>300</v>
      </c>
      <c r="L25" s="11">
        <v>300</v>
      </c>
      <c r="M25" s="11">
        <v>300</v>
      </c>
      <c r="N25" s="11">
        <v>300</v>
      </c>
    </row>
    <row r="26" spans="2:14" ht="31.8" x14ac:dyDescent="0.35">
      <c r="B26" s="11">
        <v>12</v>
      </c>
      <c r="C26" s="17" t="s">
        <v>36</v>
      </c>
      <c r="D26" s="13" t="s">
        <v>37</v>
      </c>
      <c r="E26" s="11">
        <v>0.2</v>
      </c>
      <c r="F26" s="11">
        <v>0.2</v>
      </c>
      <c r="G26" s="11">
        <v>0.2</v>
      </c>
      <c r="H26" s="11">
        <v>0.2</v>
      </c>
      <c r="I26" s="11">
        <v>0.2</v>
      </c>
      <c r="J26" s="11">
        <v>0.2</v>
      </c>
      <c r="K26" s="11">
        <v>0.2</v>
      </c>
      <c r="L26" s="11">
        <v>0.2</v>
      </c>
      <c r="M26" s="11">
        <v>0.2</v>
      </c>
      <c r="N26" s="11">
        <v>0.2</v>
      </c>
    </row>
    <row r="27" spans="2:14" ht="16.2" x14ac:dyDescent="0.35">
      <c r="B27" s="11">
        <v>13</v>
      </c>
      <c r="C27" s="17" t="s">
        <v>38</v>
      </c>
      <c r="D27" s="13" t="s">
        <v>39</v>
      </c>
      <c r="E27" s="11">
        <v>3</v>
      </c>
      <c r="F27" s="11">
        <v>3</v>
      </c>
      <c r="G27" s="11">
        <v>3</v>
      </c>
      <c r="H27" s="11">
        <v>3</v>
      </c>
      <c r="I27" s="11">
        <v>3</v>
      </c>
      <c r="J27" s="11">
        <v>3</v>
      </c>
      <c r="K27" s="11">
        <v>3</v>
      </c>
      <c r="L27" s="11">
        <v>3</v>
      </c>
      <c r="M27" s="11">
        <v>3</v>
      </c>
      <c r="N27" s="11">
        <v>3</v>
      </c>
    </row>
    <row r="28" spans="2:14" ht="31.8" x14ac:dyDescent="0.35">
      <c r="B28" s="11">
        <v>14</v>
      </c>
      <c r="C28" s="17" t="s">
        <v>40</v>
      </c>
      <c r="D28" s="13" t="s">
        <v>41</v>
      </c>
      <c r="E28" s="11">
        <v>1</v>
      </c>
      <c r="F28" s="11">
        <v>1</v>
      </c>
      <c r="G28" s="11">
        <v>1</v>
      </c>
      <c r="H28" s="11">
        <v>1</v>
      </c>
      <c r="I28" s="11">
        <v>1</v>
      </c>
      <c r="J28" s="11">
        <v>1</v>
      </c>
      <c r="K28" s="11">
        <v>1</v>
      </c>
      <c r="L28" s="11">
        <v>1</v>
      </c>
      <c r="M28" s="11">
        <v>1</v>
      </c>
      <c r="N28" s="11">
        <v>1</v>
      </c>
    </row>
    <row r="29" spans="2:14" ht="31.8" x14ac:dyDescent="0.35">
      <c r="B29" s="11">
        <v>15</v>
      </c>
      <c r="C29" s="17" t="s">
        <v>42</v>
      </c>
      <c r="D29" s="13" t="s">
        <v>43</v>
      </c>
      <c r="E29" s="11">
        <v>0.1</v>
      </c>
      <c r="F29" s="11">
        <v>0.1</v>
      </c>
      <c r="G29" s="11">
        <v>0.1</v>
      </c>
      <c r="H29" s="11">
        <v>0.1</v>
      </c>
      <c r="I29" s="11">
        <v>0.1</v>
      </c>
      <c r="J29" s="11">
        <v>0.1</v>
      </c>
      <c r="K29" s="11">
        <v>0.1</v>
      </c>
      <c r="L29" s="11">
        <v>0.1</v>
      </c>
      <c r="M29" s="11">
        <v>0.1</v>
      </c>
      <c r="N29" s="11">
        <v>0.1</v>
      </c>
    </row>
    <row r="30" spans="2:14" ht="31.8" x14ac:dyDescent="0.35">
      <c r="B30" s="11">
        <v>16</v>
      </c>
      <c r="C30" s="17" t="s">
        <v>44</v>
      </c>
      <c r="D30" s="13" t="s">
        <v>45</v>
      </c>
      <c r="E30" s="62">
        <f>E31/7200</f>
        <v>44.444444444444443</v>
      </c>
      <c r="F30" s="62">
        <f>F31/7200</f>
        <v>58.333333333333336</v>
      </c>
      <c r="G30" s="62">
        <f t="shared" ref="G30:N30" si="0">G31/7200</f>
        <v>58.333333333333336</v>
      </c>
      <c r="H30" s="62">
        <f t="shared" si="0"/>
        <v>58.333333333333336</v>
      </c>
      <c r="I30" s="62">
        <f t="shared" si="0"/>
        <v>58.333333333333336</v>
      </c>
      <c r="J30" s="62">
        <f t="shared" si="0"/>
        <v>58.333333333333336</v>
      </c>
      <c r="K30" s="62">
        <f t="shared" si="0"/>
        <v>58.333333333333336</v>
      </c>
      <c r="L30" s="62">
        <f t="shared" si="0"/>
        <v>58.333333333333336</v>
      </c>
      <c r="M30" s="62">
        <f t="shared" si="0"/>
        <v>58.333333333333336</v>
      </c>
      <c r="N30" s="62">
        <f t="shared" si="0"/>
        <v>58.333333333333336</v>
      </c>
    </row>
    <row r="31" spans="2:14" ht="31.8" x14ac:dyDescent="0.35">
      <c r="B31" s="11">
        <v>17</v>
      </c>
      <c r="C31" s="17" t="s">
        <v>46</v>
      </c>
      <c r="D31" s="13" t="s">
        <v>47</v>
      </c>
      <c r="E31" s="20">
        <v>320000</v>
      </c>
      <c r="F31" s="20">
        <v>420000</v>
      </c>
      <c r="G31" s="20">
        <v>420000</v>
      </c>
      <c r="H31" s="20">
        <v>420000</v>
      </c>
      <c r="I31" s="20">
        <v>420000</v>
      </c>
      <c r="J31" s="20">
        <v>420000</v>
      </c>
      <c r="K31" s="20">
        <v>420000</v>
      </c>
      <c r="L31" s="20">
        <v>420000</v>
      </c>
      <c r="M31" s="20">
        <v>420000</v>
      </c>
      <c r="N31" s="20">
        <v>420000</v>
      </c>
    </row>
    <row r="32" spans="2:14" ht="31.8" x14ac:dyDescent="0.35">
      <c r="B32" s="11">
        <v>18</v>
      </c>
      <c r="C32" s="17" t="s">
        <v>48</v>
      </c>
      <c r="D32" s="13" t="s">
        <v>49</v>
      </c>
      <c r="E32" s="11">
        <v>0.4</v>
      </c>
      <c r="F32" s="11">
        <v>0.4</v>
      </c>
      <c r="G32" s="11">
        <v>0.4</v>
      </c>
      <c r="H32" s="11">
        <v>0.4</v>
      </c>
      <c r="I32" s="11">
        <v>0.4</v>
      </c>
      <c r="J32" s="11">
        <v>0.4</v>
      </c>
      <c r="K32" s="11">
        <v>0.4</v>
      </c>
      <c r="L32" s="11">
        <v>0.4</v>
      </c>
      <c r="M32" s="11">
        <v>0.4</v>
      </c>
      <c r="N32" s="11">
        <v>0.4</v>
      </c>
    </row>
    <row r="33" spans="2:14" ht="31.8" x14ac:dyDescent="0.35">
      <c r="B33" s="11"/>
      <c r="C33" s="17" t="s">
        <v>228</v>
      </c>
      <c r="D33" s="13" t="s">
        <v>229</v>
      </c>
      <c r="E33" s="11">
        <v>0.4</v>
      </c>
      <c r="F33" s="11">
        <v>0.4</v>
      </c>
      <c r="G33" s="11">
        <v>0.4</v>
      </c>
      <c r="H33" s="11">
        <v>0.4</v>
      </c>
      <c r="I33" s="11">
        <v>0.4</v>
      </c>
      <c r="J33" s="11">
        <v>0.4</v>
      </c>
      <c r="K33" s="11">
        <v>0.4</v>
      </c>
      <c r="L33" s="11">
        <v>0.4</v>
      </c>
      <c r="M33" s="11">
        <v>0.4</v>
      </c>
      <c r="N33" s="11">
        <v>0.4</v>
      </c>
    </row>
    <row r="34" spans="2:14" ht="15.6" x14ac:dyDescent="0.3">
      <c r="B34" s="11"/>
      <c r="C34" s="18" t="s">
        <v>50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2:14" ht="48" x14ac:dyDescent="0.35">
      <c r="B35" s="11"/>
      <c r="C35" s="17" t="s">
        <v>53</v>
      </c>
      <c r="D35" s="13" t="s">
        <v>51</v>
      </c>
      <c r="E35" s="25">
        <f>E12*E13*E22*E18*E24*E26*E29*E28*E30*1000000/3600*(1-E32)*E33</f>
        <v>1.6592592592592594E-3</v>
      </c>
      <c r="F35" s="25">
        <f t="shared" ref="F35:N35" si="1">F12*F13*F22*F18*F24*F26*F29*F28*F30*1000000/3600*(1-F32)*F33</f>
        <v>2.177777777777778E-3</v>
      </c>
      <c r="G35" s="25">
        <f t="shared" si="1"/>
        <v>2.177777777777778E-3</v>
      </c>
      <c r="H35" s="25">
        <f t="shared" si="1"/>
        <v>2.177777777777778E-3</v>
      </c>
      <c r="I35" s="25">
        <f t="shared" si="1"/>
        <v>2.177777777777778E-3</v>
      </c>
      <c r="J35" s="25">
        <f t="shared" si="1"/>
        <v>2.177777777777778E-3</v>
      </c>
      <c r="K35" s="25">
        <f t="shared" si="1"/>
        <v>2.177777777777778E-3</v>
      </c>
      <c r="L35" s="25">
        <f t="shared" si="1"/>
        <v>2.177777777777778E-3</v>
      </c>
      <c r="M35" s="25">
        <f t="shared" si="1"/>
        <v>2.177777777777778E-3</v>
      </c>
      <c r="N35" s="25">
        <f t="shared" si="1"/>
        <v>2.177777777777778E-3</v>
      </c>
    </row>
    <row r="36" spans="2:14" ht="48.6" x14ac:dyDescent="0.35">
      <c r="B36" s="11"/>
      <c r="C36" s="17" t="s">
        <v>54</v>
      </c>
      <c r="D36" s="13" t="s">
        <v>52</v>
      </c>
      <c r="E36" s="10">
        <f>E12*E13*E20*E18*E24*E26*E29*E28*E31*(1-E32)*E33</f>
        <v>3.6864000000000001E-2</v>
      </c>
      <c r="F36" s="10">
        <f t="shared" ref="F36:N36" si="2">F12*F13*F20*F18*F24*F26*F29*F28*F31*(1-F32)*F33</f>
        <v>4.838400000000001E-2</v>
      </c>
      <c r="G36" s="10">
        <f t="shared" si="2"/>
        <v>4.838400000000001E-2</v>
      </c>
      <c r="H36" s="10">
        <f t="shared" si="2"/>
        <v>4.838400000000001E-2</v>
      </c>
      <c r="I36" s="10">
        <f t="shared" si="2"/>
        <v>4.838400000000001E-2</v>
      </c>
      <c r="J36" s="10">
        <f t="shared" si="2"/>
        <v>4.838400000000001E-2</v>
      </c>
      <c r="K36" s="10">
        <f t="shared" si="2"/>
        <v>4.838400000000001E-2</v>
      </c>
      <c r="L36" s="10">
        <f t="shared" si="2"/>
        <v>4.838400000000001E-2</v>
      </c>
      <c r="M36" s="10">
        <f t="shared" si="2"/>
        <v>4.838400000000001E-2</v>
      </c>
      <c r="N36" s="10">
        <f t="shared" si="2"/>
        <v>4.838400000000001E-2</v>
      </c>
    </row>
  </sheetData>
  <mergeCells count="11">
    <mergeCell ref="B9:E9"/>
    <mergeCell ref="B10:B11"/>
    <mergeCell ref="C10:C11"/>
    <mergeCell ref="D10:D11"/>
    <mergeCell ref="E10:N10"/>
    <mergeCell ref="C14:N14"/>
    <mergeCell ref="B2:E2"/>
    <mergeCell ref="B4:E4"/>
    <mergeCell ref="B6:E6"/>
    <mergeCell ref="B7:E7"/>
    <mergeCell ref="B5:N5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1AB70-6F2D-4819-8D00-04B715EEEE87}">
  <dimension ref="B2:O47"/>
  <sheetViews>
    <sheetView topLeftCell="A28" workbookViewId="0">
      <selection sqref="A1:XFD1048576"/>
    </sheetView>
  </sheetViews>
  <sheetFormatPr defaultRowHeight="14.4" x14ac:dyDescent="0.3"/>
  <cols>
    <col min="2" max="2" width="8.88671875" style="21"/>
    <col min="3" max="3" width="44.44140625" customWidth="1"/>
    <col min="4" max="4" width="8.88671875" style="21"/>
    <col min="5" max="5" width="13" style="21" bestFit="1" customWidth="1"/>
    <col min="6" max="12" width="13" bestFit="1" customWidth="1"/>
  </cols>
  <sheetData>
    <row r="2" spans="2:14" ht="15.6" x14ac:dyDescent="0.3">
      <c r="B2" s="1" t="s">
        <v>231</v>
      </c>
      <c r="C2" s="1"/>
      <c r="D2" s="1"/>
      <c r="E2" s="1"/>
    </row>
    <row r="3" spans="2:14" ht="15.6" x14ac:dyDescent="0.3">
      <c r="B3" s="26" t="s">
        <v>232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70.2" customHeight="1" x14ac:dyDescent="0.3">
      <c r="B5" s="22" t="s">
        <v>58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3" t="s">
        <v>2</v>
      </c>
      <c r="C6" s="23"/>
      <c r="D6" s="23"/>
      <c r="E6" s="23"/>
    </row>
    <row r="7" spans="2:14" ht="15.6" x14ac:dyDescent="0.3">
      <c r="B7" s="2"/>
      <c r="C7" s="2"/>
      <c r="D7" s="2"/>
      <c r="E7" s="2"/>
    </row>
    <row r="8" spans="2:14" ht="15.6" x14ac:dyDescent="0.3">
      <c r="B8" s="3" t="s">
        <v>57</v>
      </c>
      <c r="C8" s="4"/>
      <c r="D8" s="3"/>
      <c r="E8" s="3"/>
    </row>
    <row r="9" spans="2:14" ht="15.6" x14ac:dyDescent="0.3">
      <c r="B9" s="2" t="s">
        <v>233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63" x14ac:dyDescent="0.35">
      <c r="B12" s="11">
        <v>1</v>
      </c>
      <c r="C12" s="17" t="s">
        <v>64</v>
      </c>
      <c r="D12" s="13" t="s">
        <v>59</v>
      </c>
      <c r="E12" s="11">
        <v>0.1</v>
      </c>
      <c r="F12" s="11">
        <v>0.1</v>
      </c>
      <c r="G12" s="11">
        <v>0.1</v>
      </c>
      <c r="H12" s="11">
        <v>0.1</v>
      </c>
      <c r="I12" s="11">
        <v>0.1</v>
      </c>
      <c r="J12" s="11">
        <v>0.1</v>
      </c>
      <c r="K12" s="11">
        <v>0.1</v>
      </c>
      <c r="L12" s="11">
        <v>0.1</v>
      </c>
      <c r="M12" s="11">
        <v>0.1</v>
      </c>
      <c r="N12" s="11">
        <v>0.1</v>
      </c>
    </row>
    <row r="13" spans="2:14" ht="47.4" x14ac:dyDescent="0.35">
      <c r="B13" s="11">
        <v>2</v>
      </c>
      <c r="C13" s="17" t="s">
        <v>65</v>
      </c>
      <c r="D13" s="13" t="s">
        <v>12</v>
      </c>
      <c r="E13" s="11">
        <v>1.4</v>
      </c>
      <c r="F13" s="11">
        <v>1.4</v>
      </c>
      <c r="G13" s="11">
        <v>1.4</v>
      </c>
      <c r="H13" s="11">
        <v>1.4</v>
      </c>
      <c r="I13" s="11">
        <v>1.4</v>
      </c>
      <c r="J13" s="11">
        <v>1.4</v>
      </c>
      <c r="K13" s="11">
        <v>1.4</v>
      </c>
      <c r="L13" s="11">
        <v>1.4</v>
      </c>
      <c r="M13" s="11">
        <v>1.4</v>
      </c>
      <c r="N13" s="11">
        <v>1.4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s="4" customFormat="1" ht="31.2" x14ac:dyDescent="0.3">
      <c r="B15" s="29">
        <v>3</v>
      </c>
      <c r="C15" s="27" t="s">
        <v>78</v>
      </c>
      <c r="D15" s="31" t="s">
        <v>60</v>
      </c>
      <c r="E15" s="30">
        <v>5.6</v>
      </c>
      <c r="F15" s="30">
        <v>5.6</v>
      </c>
      <c r="G15" s="30">
        <v>5.6</v>
      </c>
      <c r="H15" s="30">
        <v>5.6</v>
      </c>
      <c r="I15" s="30">
        <v>5.6</v>
      </c>
      <c r="J15" s="30">
        <v>5.6</v>
      </c>
      <c r="K15" s="30">
        <v>5.6</v>
      </c>
      <c r="L15" s="30">
        <v>5.6</v>
      </c>
      <c r="M15" s="30">
        <v>5.6</v>
      </c>
      <c r="N15" s="30">
        <v>5.6</v>
      </c>
    </row>
    <row r="16" spans="2:14" ht="31.8" x14ac:dyDescent="0.35">
      <c r="B16" s="11">
        <v>4</v>
      </c>
      <c r="C16" s="17" t="s">
        <v>79</v>
      </c>
      <c r="D16" s="13" t="s">
        <v>62</v>
      </c>
      <c r="E16" s="63">
        <v>31532.611000000001</v>
      </c>
      <c r="F16" s="32">
        <v>41385</v>
      </c>
      <c r="G16" s="32">
        <v>41385</v>
      </c>
      <c r="H16" s="32">
        <v>41385</v>
      </c>
      <c r="I16" s="32">
        <v>41385</v>
      </c>
      <c r="J16" s="32">
        <v>41385</v>
      </c>
      <c r="K16" s="32">
        <v>41385</v>
      </c>
      <c r="L16" s="32">
        <v>41385</v>
      </c>
      <c r="M16" s="32">
        <v>41385</v>
      </c>
      <c r="N16" s="32">
        <v>41385</v>
      </c>
    </row>
    <row r="17" spans="2:14" ht="31.8" x14ac:dyDescent="0.35">
      <c r="B17" s="11">
        <v>5</v>
      </c>
      <c r="C17" s="17" t="s">
        <v>80</v>
      </c>
      <c r="D17" s="13" t="s">
        <v>63</v>
      </c>
      <c r="E17" s="11">
        <v>1673</v>
      </c>
      <c r="F17" s="11">
        <f t="shared" ref="F17:N17" si="0">$E$17</f>
        <v>1673</v>
      </c>
      <c r="G17" s="11">
        <f t="shared" si="0"/>
        <v>1673</v>
      </c>
      <c r="H17" s="11">
        <f t="shared" si="0"/>
        <v>1673</v>
      </c>
      <c r="I17" s="11">
        <f t="shared" si="0"/>
        <v>1673</v>
      </c>
      <c r="J17" s="11">
        <f t="shared" si="0"/>
        <v>1673</v>
      </c>
      <c r="K17" s="11">
        <f t="shared" si="0"/>
        <v>1673</v>
      </c>
      <c r="L17" s="11">
        <f t="shared" si="0"/>
        <v>1673</v>
      </c>
      <c r="M17" s="11">
        <f t="shared" si="0"/>
        <v>1673</v>
      </c>
      <c r="N17" s="11">
        <f t="shared" si="0"/>
        <v>1673</v>
      </c>
    </row>
    <row r="18" spans="2:14" ht="63" x14ac:dyDescent="0.35">
      <c r="B18" s="11">
        <v>6</v>
      </c>
      <c r="C18" s="17" t="s">
        <v>69</v>
      </c>
      <c r="D18" s="13" t="s">
        <v>61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</row>
    <row r="19" spans="2:14" ht="31.8" x14ac:dyDescent="0.35">
      <c r="B19" s="11">
        <v>7</v>
      </c>
      <c r="C19" s="17" t="s">
        <v>81</v>
      </c>
      <c r="D19" s="13" t="s">
        <v>14</v>
      </c>
      <c r="E19" s="24">
        <v>1</v>
      </c>
      <c r="F19" s="19" t="s">
        <v>82</v>
      </c>
      <c r="G19" s="19">
        <f t="shared" ref="G19:N19" si="1">$E$19</f>
        <v>1</v>
      </c>
      <c r="H19" s="19">
        <f t="shared" si="1"/>
        <v>1</v>
      </c>
      <c r="I19" s="19">
        <f t="shared" si="1"/>
        <v>1</v>
      </c>
      <c r="J19" s="19">
        <f t="shared" si="1"/>
        <v>1</v>
      </c>
      <c r="K19" s="19">
        <f t="shared" si="1"/>
        <v>1</v>
      </c>
      <c r="L19" s="19">
        <f t="shared" si="1"/>
        <v>1</v>
      </c>
      <c r="M19" s="19">
        <f t="shared" si="1"/>
        <v>1</v>
      </c>
      <c r="N19" s="19">
        <f t="shared" si="1"/>
        <v>1</v>
      </c>
    </row>
    <row r="20" spans="2:14" ht="16.2" x14ac:dyDescent="0.35">
      <c r="B20" s="11">
        <v>8</v>
      </c>
      <c r="C20" s="17" t="s">
        <v>83</v>
      </c>
      <c r="D20" s="13" t="s">
        <v>84</v>
      </c>
      <c r="E20" s="57">
        <f>D40</f>
        <v>6306.5222000000003</v>
      </c>
      <c r="F20" s="57">
        <f t="shared" ref="F20:N20" si="2">E40</f>
        <v>14583.522199999999</v>
      </c>
      <c r="G20" s="57">
        <f t="shared" si="2"/>
        <v>22860.522199999999</v>
      </c>
      <c r="H20" s="57">
        <f t="shared" si="2"/>
        <v>37444.044399999999</v>
      </c>
      <c r="I20" s="57">
        <f t="shared" si="2"/>
        <v>53998.044399999999</v>
      </c>
      <c r="J20" s="57">
        <f t="shared" si="2"/>
        <v>70552.044399999999</v>
      </c>
      <c r="K20" s="57">
        <f t="shared" si="2"/>
        <v>87106.044399999999</v>
      </c>
      <c r="L20" s="57">
        <f t="shared" si="2"/>
        <v>103660.0444</v>
      </c>
      <c r="M20" s="57">
        <f t="shared" si="2"/>
        <v>120214.0444</v>
      </c>
      <c r="N20" s="57">
        <f t="shared" si="2"/>
        <v>136768.04440000001</v>
      </c>
    </row>
    <row r="21" spans="2:14" ht="47.4" x14ac:dyDescent="0.35">
      <c r="B21" s="11">
        <v>9</v>
      </c>
      <c r="C21" s="17" t="s">
        <v>85</v>
      </c>
      <c r="D21" s="13" t="s">
        <v>86</v>
      </c>
      <c r="E21" s="11">
        <v>0.1</v>
      </c>
      <c r="F21" s="11">
        <v>0.1</v>
      </c>
      <c r="G21" s="11">
        <v>0.1</v>
      </c>
      <c r="H21" s="11">
        <v>0.1</v>
      </c>
      <c r="I21" s="11">
        <v>0.1</v>
      </c>
      <c r="J21" s="11">
        <v>0.1</v>
      </c>
      <c r="K21" s="11">
        <v>0.1</v>
      </c>
      <c r="L21" s="11">
        <v>0.1</v>
      </c>
      <c r="M21" s="11">
        <v>0.1</v>
      </c>
      <c r="N21" s="11">
        <v>0.1</v>
      </c>
    </row>
    <row r="22" spans="2:14" ht="16.2" x14ac:dyDescent="0.35">
      <c r="B22" s="11">
        <v>10</v>
      </c>
      <c r="C22" s="17" t="s">
        <v>87</v>
      </c>
      <c r="D22" s="13" t="s">
        <v>88</v>
      </c>
      <c r="E22" s="11">
        <v>0.1</v>
      </c>
      <c r="F22" s="11">
        <v>0.1</v>
      </c>
      <c r="G22" s="11">
        <v>0.1</v>
      </c>
      <c r="H22" s="11">
        <v>0.1</v>
      </c>
      <c r="I22" s="11">
        <v>0.1</v>
      </c>
      <c r="J22" s="11">
        <v>0.1</v>
      </c>
      <c r="K22" s="11">
        <v>0.1</v>
      </c>
      <c r="L22" s="11">
        <v>0.1</v>
      </c>
      <c r="M22" s="11">
        <v>0.1</v>
      </c>
      <c r="N22" s="11">
        <v>0.1</v>
      </c>
    </row>
    <row r="23" spans="2:14" ht="31.8" x14ac:dyDescent="0.35">
      <c r="B23" s="11">
        <v>11</v>
      </c>
      <c r="C23" s="17" t="s">
        <v>89</v>
      </c>
      <c r="D23" s="13" t="s">
        <v>90</v>
      </c>
      <c r="E23" s="11">
        <v>120</v>
      </c>
      <c r="F23" s="11">
        <v>120</v>
      </c>
      <c r="G23" s="11">
        <v>120</v>
      </c>
      <c r="H23" s="11">
        <v>120</v>
      </c>
      <c r="I23" s="11">
        <v>120</v>
      </c>
      <c r="J23" s="11">
        <v>120</v>
      </c>
      <c r="K23" s="11">
        <v>120</v>
      </c>
      <c r="L23" s="11">
        <v>120</v>
      </c>
      <c r="M23" s="11">
        <v>120</v>
      </c>
      <c r="N23" s="11">
        <v>120</v>
      </c>
    </row>
    <row r="24" spans="2:14" ht="15.6" x14ac:dyDescent="0.3">
      <c r="B24" s="11"/>
      <c r="C24" s="18" t="s">
        <v>91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 ht="31.8" x14ac:dyDescent="0.35">
      <c r="B25" s="11"/>
      <c r="C25" s="17" t="s">
        <v>93</v>
      </c>
      <c r="D25" s="13" t="s">
        <v>97</v>
      </c>
      <c r="E25" s="38">
        <f>E12*E13*E15*E16*(1-E18)*0.000001</f>
        <v>2.4721567023999996E-2</v>
      </c>
      <c r="F25" s="38">
        <f t="shared" ref="F25:N25" si="3">F12*F13*F15*F16*(1-F18)*0.000001</f>
        <v>3.2445839999999997E-2</v>
      </c>
      <c r="G25" s="38">
        <f t="shared" si="3"/>
        <v>3.2445839999999997E-2</v>
      </c>
      <c r="H25" s="38">
        <f t="shared" si="3"/>
        <v>3.2445839999999997E-2</v>
      </c>
      <c r="I25" s="38">
        <f t="shared" si="3"/>
        <v>3.2445839999999997E-2</v>
      </c>
      <c r="J25" s="38">
        <f t="shared" si="3"/>
        <v>3.2445839999999997E-2</v>
      </c>
      <c r="K25" s="38">
        <f t="shared" si="3"/>
        <v>3.2445839999999997E-2</v>
      </c>
      <c r="L25" s="38">
        <f t="shared" si="3"/>
        <v>3.2445839999999997E-2</v>
      </c>
      <c r="M25" s="38">
        <f t="shared" si="3"/>
        <v>3.2445839999999997E-2</v>
      </c>
      <c r="N25" s="38">
        <f t="shared" si="3"/>
        <v>3.2445839999999997E-2</v>
      </c>
    </row>
    <row r="26" spans="2:14" ht="32.4" x14ac:dyDescent="0.35">
      <c r="B26" s="11"/>
      <c r="C26" s="17" t="s">
        <v>94</v>
      </c>
      <c r="D26" s="13" t="s">
        <v>99</v>
      </c>
      <c r="E26" s="38">
        <f>E12*E13*E15*E17*(1-E18)/3600</f>
        <v>0.36434222222222218</v>
      </c>
      <c r="F26" s="38">
        <f t="shared" ref="F26:N26" si="4">F12*F13*F15*F17*(1-F18)/3600</f>
        <v>0.36434222222222218</v>
      </c>
      <c r="G26" s="38">
        <f t="shared" si="4"/>
        <v>0.36434222222222218</v>
      </c>
      <c r="H26" s="38">
        <f t="shared" si="4"/>
        <v>0.36434222222222218</v>
      </c>
      <c r="I26" s="38">
        <f t="shared" si="4"/>
        <v>0.36434222222222218</v>
      </c>
      <c r="J26" s="38">
        <f t="shared" si="4"/>
        <v>0.36434222222222218</v>
      </c>
      <c r="K26" s="38">
        <f t="shared" si="4"/>
        <v>0.36434222222222218</v>
      </c>
      <c r="L26" s="38">
        <f t="shared" si="4"/>
        <v>0.36434222222222218</v>
      </c>
      <c r="M26" s="38">
        <f t="shared" si="4"/>
        <v>0.36434222222222218</v>
      </c>
      <c r="N26" s="38">
        <f t="shared" si="4"/>
        <v>0.36434222222222218</v>
      </c>
    </row>
    <row r="27" spans="2:14" ht="31.2" x14ac:dyDescent="0.3">
      <c r="B27" s="11"/>
      <c r="C27" s="33" t="s">
        <v>95</v>
      </c>
      <c r="D27" s="11"/>
      <c r="E27" s="11"/>
      <c r="F27" s="34"/>
      <c r="G27" s="34"/>
      <c r="H27" s="34"/>
      <c r="I27" s="34"/>
      <c r="J27" s="34"/>
      <c r="K27" s="34"/>
      <c r="L27" s="34"/>
      <c r="M27" s="34"/>
      <c r="N27" s="34"/>
    </row>
    <row r="28" spans="2:14" ht="46.8" customHeight="1" x14ac:dyDescent="0.35">
      <c r="B28" s="11"/>
      <c r="C28" s="33" t="s">
        <v>96</v>
      </c>
      <c r="D28" s="11" t="s">
        <v>98</v>
      </c>
      <c r="E28" s="11">
        <f>86.4*E12*E13*E19*E20*E21*0.000001*E22*(365-E23)*(1-E18)</f>
        <v>0.18689504670144003</v>
      </c>
      <c r="F28" s="11">
        <f t="shared" ref="F28:N28" si="5">86.4*F12*F13*F19*F20*F21*0.000001*F22*(365-F23)*(1-F18)</f>
        <v>0.43218559710143994</v>
      </c>
      <c r="G28" s="11">
        <f t="shared" si="5"/>
        <v>0.67747614750144014</v>
      </c>
      <c r="H28" s="11">
        <f t="shared" si="5"/>
        <v>1.10966174460288</v>
      </c>
      <c r="I28" s="11">
        <f t="shared" si="5"/>
        <v>1.6002428454028801</v>
      </c>
      <c r="J28" s="11">
        <f t="shared" si="5"/>
        <v>2.0908239462028799</v>
      </c>
      <c r="K28" s="11">
        <f t="shared" si="5"/>
        <v>2.5814050470028804</v>
      </c>
      <c r="L28" s="11">
        <f t="shared" si="5"/>
        <v>3.07198614780288</v>
      </c>
      <c r="M28" s="11">
        <f t="shared" si="5"/>
        <v>3.5625672486028801</v>
      </c>
      <c r="N28" s="11">
        <f t="shared" si="5"/>
        <v>4.053148349402881</v>
      </c>
    </row>
    <row r="29" spans="2:14" ht="48" x14ac:dyDescent="0.35">
      <c r="B29" s="11"/>
      <c r="C29" s="17" t="s">
        <v>100</v>
      </c>
      <c r="D29" s="11" t="s">
        <v>101</v>
      </c>
      <c r="E29" s="11">
        <f>E12*E13*E19*E20*E21*0.000001*E22*(1-E18)*1000</f>
        <v>8.8291310800000019E-3</v>
      </c>
      <c r="F29" s="11">
        <f t="shared" ref="F29:N29" si="6">F12*F13*F19*F20*F21*0.000001*F22*(1-F18)*1000</f>
        <v>2.0416931079999999E-2</v>
      </c>
      <c r="G29" s="11">
        <f t="shared" si="6"/>
        <v>3.2004731080000001E-2</v>
      </c>
      <c r="H29" s="11">
        <f t="shared" si="6"/>
        <v>5.2421662159999986E-2</v>
      </c>
      <c r="I29" s="11">
        <f t="shared" si="6"/>
        <v>7.5597262159999998E-2</v>
      </c>
      <c r="J29" s="11">
        <f t="shared" si="6"/>
        <v>9.8772862159999975E-2</v>
      </c>
      <c r="K29" s="11">
        <f t="shared" si="6"/>
        <v>0.12194846215999999</v>
      </c>
      <c r="L29" s="11">
        <f t="shared" si="6"/>
        <v>0.14512406215999998</v>
      </c>
      <c r="M29" s="11">
        <f t="shared" si="6"/>
        <v>0.16829966216</v>
      </c>
      <c r="N29" s="11">
        <f t="shared" si="6"/>
        <v>0.19147526215999999</v>
      </c>
    </row>
    <row r="30" spans="2:14" x14ac:dyDescent="0.3">
      <c r="B30" s="11"/>
      <c r="C30" s="34" t="s">
        <v>104</v>
      </c>
      <c r="D30" s="11" t="s">
        <v>102</v>
      </c>
      <c r="E30" s="37">
        <f>E25+E28</f>
        <v>0.21161661372544002</v>
      </c>
      <c r="F30" s="37">
        <f t="shared" ref="F30:N31" si="7">F25+F28</f>
        <v>0.46463143710143995</v>
      </c>
      <c r="G30" s="37">
        <f t="shared" si="7"/>
        <v>0.70992198750144009</v>
      </c>
      <c r="H30" s="37">
        <f t="shared" si="7"/>
        <v>1.1421075846028801</v>
      </c>
      <c r="I30" s="37">
        <f t="shared" si="7"/>
        <v>1.6326886854028801</v>
      </c>
      <c r="J30" s="37">
        <f t="shared" si="7"/>
        <v>2.1232697862028798</v>
      </c>
      <c r="K30" s="37">
        <f t="shared" si="7"/>
        <v>2.6138508870028803</v>
      </c>
      <c r="L30" s="37">
        <f t="shared" si="7"/>
        <v>3.1044319878028799</v>
      </c>
      <c r="M30" s="37">
        <f t="shared" si="7"/>
        <v>3.5950130886028799</v>
      </c>
      <c r="N30" s="37">
        <f t="shared" si="7"/>
        <v>4.0855941894028813</v>
      </c>
    </row>
    <row r="31" spans="2:14" ht="32.4" x14ac:dyDescent="0.35">
      <c r="B31" s="11"/>
      <c r="C31" s="33" t="s">
        <v>105</v>
      </c>
      <c r="D31" s="11" t="s">
        <v>103</v>
      </c>
      <c r="E31" s="37">
        <f>E26+E29</f>
        <v>0.37317135330222218</v>
      </c>
      <c r="F31" s="37">
        <f t="shared" si="7"/>
        <v>0.38475915330222216</v>
      </c>
      <c r="G31" s="37">
        <f t="shared" si="7"/>
        <v>0.39634695330222219</v>
      </c>
      <c r="H31" s="37">
        <f t="shared" si="7"/>
        <v>0.41676388438222217</v>
      </c>
      <c r="I31" s="37">
        <f t="shared" si="7"/>
        <v>0.43993948438222219</v>
      </c>
      <c r="J31" s="37">
        <f t="shared" si="7"/>
        <v>0.46311508438222215</v>
      </c>
      <c r="K31" s="37">
        <f t="shared" si="7"/>
        <v>0.48629068438222217</v>
      </c>
      <c r="L31" s="37">
        <f t="shared" si="7"/>
        <v>0.50946628438222219</v>
      </c>
      <c r="M31" s="37">
        <f t="shared" si="7"/>
        <v>0.53264188438222215</v>
      </c>
      <c r="N31" s="37">
        <f t="shared" si="7"/>
        <v>0.55581748438222212</v>
      </c>
    </row>
    <row r="34" spans="3:15" ht="15" thickBot="1" x14ac:dyDescent="0.35">
      <c r="C34" s="42" t="s">
        <v>138</v>
      </c>
      <c r="D34" s="43"/>
      <c r="E34" s="43"/>
      <c r="F34" s="43"/>
      <c r="G34" s="43"/>
    </row>
    <row r="35" spans="3:15" x14ac:dyDescent="0.3">
      <c r="C35" s="44" t="s">
        <v>139</v>
      </c>
      <c r="D35" s="55" t="s">
        <v>140</v>
      </c>
      <c r="E35" s="55"/>
      <c r="F35" s="55"/>
      <c r="G35" s="55"/>
      <c r="H35" s="55"/>
    </row>
    <row r="36" spans="3:15" ht="15" thickBot="1" x14ac:dyDescent="0.35">
      <c r="C36" s="54"/>
      <c r="D36" s="56" t="s">
        <v>149</v>
      </c>
      <c r="E36" s="52" t="s">
        <v>150</v>
      </c>
      <c r="F36" s="52" t="s">
        <v>151</v>
      </c>
      <c r="G36" s="52" t="s">
        <v>152</v>
      </c>
      <c r="H36" s="52" t="s">
        <v>153</v>
      </c>
      <c r="I36" s="52" t="s">
        <v>154</v>
      </c>
      <c r="J36" s="52" t="s">
        <v>155</v>
      </c>
      <c r="K36" s="52" t="s">
        <v>156</v>
      </c>
      <c r="L36" s="52" t="s">
        <v>157</v>
      </c>
      <c r="M36" s="52" t="s">
        <v>158</v>
      </c>
    </row>
    <row r="37" spans="3:15" ht="16.2" thickBot="1" x14ac:dyDescent="0.35">
      <c r="C37" s="46" t="s">
        <v>159</v>
      </c>
      <c r="D37" s="32">
        <f>E16</f>
        <v>31532.611000000001</v>
      </c>
      <c r="E37" s="32">
        <f t="shared" ref="E37:M37" si="8">F16</f>
        <v>41385</v>
      </c>
      <c r="F37" s="32">
        <f t="shared" si="8"/>
        <v>41385</v>
      </c>
      <c r="G37" s="32">
        <f t="shared" si="8"/>
        <v>41385</v>
      </c>
      <c r="H37" s="32">
        <f t="shared" si="8"/>
        <v>41385</v>
      </c>
      <c r="I37" s="32">
        <f t="shared" si="8"/>
        <v>41385</v>
      </c>
      <c r="J37" s="32">
        <f t="shared" si="8"/>
        <v>41385</v>
      </c>
      <c r="K37" s="32">
        <f t="shared" si="8"/>
        <v>41385</v>
      </c>
      <c r="L37" s="32">
        <f t="shared" si="8"/>
        <v>41385</v>
      </c>
      <c r="M37" s="32">
        <f t="shared" si="8"/>
        <v>41385</v>
      </c>
    </row>
    <row r="38" spans="3:15" ht="15" thickBot="1" x14ac:dyDescent="0.35">
      <c r="C38" s="46" t="s">
        <v>141</v>
      </c>
      <c r="D38" s="45">
        <v>5</v>
      </c>
      <c r="E38" s="45">
        <v>5</v>
      </c>
      <c r="F38" s="45">
        <v>5</v>
      </c>
      <c r="G38" s="45">
        <v>5</v>
      </c>
      <c r="H38" s="45">
        <v>5</v>
      </c>
      <c r="I38" s="45">
        <v>5</v>
      </c>
      <c r="J38" s="45">
        <v>5</v>
      </c>
      <c r="K38" s="45">
        <v>5</v>
      </c>
      <c r="L38" s="45">
        <v>5</v>
      </c>
      <c r="M38" s="45">
        <v>5</v>
      </c>
    </row>
    <row r="39" spans="3:15" ht="16.2" thickBot="1" x14ac:dyDescent="0.35">
      <c r="C39" s="46" t="s">
        <v>142</v>
      </c>
      <c r="D39" s="47">
        <f>D37/D38</f>
        <v>6306.5222000000003</v>
      </c>
      <c r="E39" s="47">
        <f>E37/E38</f>
        <v>8277</v>
      </c>
      <c r="F39" s="47">
        <f>F37/F38</f>
        <v>8277</v>
      </c>
      <c r="G39" s="47">
        <f>G37/G38</f>
        <v>8277</v>
      </c>
      <c r="H39" s="47">
        <f>H37/H38</f>
        <v>8277</v>
      </c>
      <c r="I39" s="47">
        <f>I37/I38</f>
        <v>8277</v>
      </c>
      <c r="J39" s="47">
        <f>J37/J38</f>
        <v>8277</v>
      </c>
      <c r="K39" s="47">
        <f>K37/K38</f>
        <v>8277</v>
      </c>
      <c r="L39" s="47">
        <f>L37/L38</f>
        <v>8277</v>
      </c>
      <c r="M39" s="47">
        <f>M37/M38</f>
        <v>8277</v>
      </c>
    </row>
    <row r="40" spans="3:15" ht="15" thickBot="1" x14ac:dyDescent="0.35">
      <c r="C40" s="46" t="s">
        <v>143</v>
      </c>
      <c r="D40" s="48">
        <f>D42+D43+D44</f>
        <v>6306.5222000000003</v>
      </c>
      <c r="E40" s="48">
        <f>E42+E43+E44</f>
        <v>14583.522199999999</v>
      </c>
      <c r="F40" s="48">
        <f>F42+F43+F44</f>
        <v>22860.522199999999</v>
      </c>
      <c r="G40" s="48">
        <f>G42+G43+G44</f>
        <v>37444.044399999999</v>
      </c>
      <c r="H40" s="48">
        <f>H42+H43+H44</f>
        <v>53998.044399999999</v>
      </c>
      <c r="I40" s="48">
        <f>I42+I43+I44</f>
        <v>70552.044399999999</v>
      </c>
      <c r="J40" s="48">
        <f>J42+J43+J44</f>
        <v>87106.044399999999</v>
      </c>
      <c r="K40" s="48">
        <f>K42+K43+K44</f>
        <v>103660.0444</v>
      </c>
      <c r="L40" s="48">
        <f>L42+L43+L44</f>
        <v>120214.0444</v>
      </c>
      <c r="M40" s="48">
        <f>M42+M43+M44</f>
        <v>136768.04440000001</v>
      </c>
    </row>
    <row r="41" spans="3:15" ht="15" thickBot="1" x14ac:dyDescent="0.35">
      <c r="C41" s="46" t="s">
        <v>144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</row>
    <row r="42" spans="3:15" ht="15" thickBot="1" x14ac:dyDescent="0.35">
      <c r="C42" s="46" t="s">
        <v>145</v>
      </c>
      <c r="D42" s="47">
        <f>D39</f>
        <v>6306.5222000000003</v>
      </c>
      <c r="E42" s="47">
        <f>E39</f>
        <v>8277</v>
      </c>
      <c r="F42" s="47">
        <f>F39</f>
        <v>8277</v>
      </c>
      <c r="G42" s="47">
        <f>G39</f>
        <v>8277</v>
      </c>
      <c r="H42" s="47">
        <f>H39</f>
        <v>8277</v>
      </c>
      <c r="I42" s="47">
        <f>I39</f>
        <v>8277</v>
      </c>
      <c r="J42" s="47">
        <f>J39</f>
        <v>8277</v>
      </c>
      <c r="K42" s="47">
        <f>K39</f>
        <v>8277</v>
      </c>
      <c r="L42" s="47">
        <f>L39</f>
        <v>8277</v>
      </c>
      <c r="M42" s="47">
        <f>M39</f>
        <v>8277</v>
      </c>
    </row>
    <row r="43" spans="3:15" ht="15" thickBot="1" x14ac:dyDescent="0.35">
      <c r="C43" s="46" t="s">
        <v>146</v>
      </c>
      <c r="D43" s="45" t="s">
        <v>147</v>
      </c>
      <c r="E43" s="47">
        <f>D42</f>
        <v>6306.5222000000003</v>
      </c>
      <c r="F43" s="47">
        <f>E40</f>
        <v>14583.522199999999</v>
      </c>
      <c r="G43" s="47">
        <f>F40</f>
        <v>22860.522199999999</v>
      </c>
      <c r="H43" s="47">
        <f>G40</f>
        <v>37444.044399999999</v>
      </c>
      <c r="I43" s="47">
        <f>H40</f>
        <v>53998.044399999999</v>
      </c>
      <c r="J43" s="47">
        <f>I40</f>
        <v>70552.044399999999</v>
      </c>
      <c r="K43" s="47">
        <f>J40</f>
        <v>87106.044399999999</v>
      </c>
      <c r="L43" s="47">
        <f>K40</f>
        <v>103660.0444</v>
      </c>
      <c r="M43" s="47">
        <f>L40</f>
        <v>120214.0444</v>
      </c>
    </row>
    <row r="44" spans="3:15" ht="15" thickBot="1" x14ac:dyDescent="0.35">
      <c r="C44" s="46" t="s">
        <v>148</v>
      </c>
      <c r="D44" s="50" t="s">
        <v>147</v>
      </c>
      <c r="E44" s="50">
        <v>0</v>
      </c>
      <c r="F44" s="50">
        <v>0</v>
      </c>
      <c r="G44" s="51">
        <f>D42</f>
        <v>6306.5222000000003</v>
      </c>
      <c r="H44" s="51">
        <f>E42</f>
        <v>8277</v>
      </c>
      <c r="I44" s="51">
        <f>F42</f>
        <v>8277</v>
      </c>
      <c r="J44" s="51">
        <f>G42</f>
        <v>8277</v>
      </c>
      <c r="K44" s="51">
        <f>H42</f>
        <v>8277</v>
      </c>
      <c r="L44" s="51">
        <f>I42</f>
        <v>8277</v>
      </c>
      <c r="M44" s="51">
        <f>J42</f>
        <v>8277</v>
      </c>
    </row>
    <row r="47" spans="3:15" x14ac:dyDescent="0.3">
      <c r="O47">
        <f>365-120</f>
        <v>245</v>
      </c>
    </row>
  </sheetData>
  <mergeCells count="23">
    <mergeCell ref="J40:J41"/>
    <mergeCell ref="K40:K41"/>
    <mergeCell ref="L40:L41"/>
    <mergeCell ref="M40:M41"/>
    <mergeCell ref="C14:N14"/>
    <mergeCell ref="C34:G34"/>
    <mergeCell ref="C35:C36"/>
    <mergeCell ref="D35:H35"/>
    <mergeCell ref="D40:D41"/>
    <mergeCell ref="E40:E41"/>
    <mergeCell ref="F40:F41"/>
    <mergeCell ref="G40:G41"/>
    <mergeCell ref="H40:H41"/>
    <mergeCell ref="I40:I41"/>
    <mergeCell ref="B2:E2"/>
    <mergeCell ref="B4:E4"/>
    <mergeCell ref="B5:N5"/>
    <mergeCell ref="B7:E7"/>
    <mergeCell ref="B9:E9"/>
    <mergeCell ref="B10:B11"/>
    <mergeCell ref="C10:C11"/>
    <mergeCell ref="D10:D11"/>
    <mergeCell ref="E10:N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7DED6-1139-46A2-9D0A-3C83586B44A6}">
  <dimension ref="B2:N27"/>
  <sheetViews>
    <sheetView topLeftCell="A16" workbookViewId="0">
      <selection activeCell="A18" sqref="A1:XFD1048576"/>
    </sheetView>
  </sheetViews>
  <sheetFormatPr defaultRowHeight="14.4" x14ac:dyDescent="0.3"/>
  <cols>
    <col min="2" max="2" width="8.88671875" style="21"/>
    <col min="3" max="3" width="44.44140625" customWidth="1"/>
    <col min="4" max="4" width="8.88671875" style="21"/>
    <col min="5" max="5" width="13" style="21" bestFit="1" customWidth="1"/>
    <col min="6" max="12" width="13" bestFit="1" customWidth="1"/>
  </cols>
  <sheetData>
    <row r="2" spans="2:14" ht="15.6" x14ac:dyDescent="0.3">
      <c r="B2" s="1" t="s">
        <v>234</v>
      </c>
      <c r="C2" s="1"/>
      <c r="D2" s="1"/>
      <c r="E2" s="1"/>
    </row>
    <row r="3" spans="2:14" ht="15.6" x14ac:dyDescent="0.3">
      <c r="B3" s="26" t="s">
        <v>235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48" customHeight="1" x14ac:dyDescent="0.3">
      <c r="B5" s="22" t="s">
        <v>236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" t="s">
        <v>237</v>
      </c>
      <c r="C6" s="2"/>
      <c r="D6" s="2"/>
      <c r="E6" s="2"/>
    </row>
    <row r="7" spans="2:14" ht="15.6" x14ac:dyDescent="0.3">
      <c r="B7" s="2"/>
      <c r="C7" s="2"/>
      <c r="D7" s="2"/>
      <c r="E7" s="2"/>
    </row>
    <row r="8" spans="2:14" ht="15.6" x14ac:dyDescent="0.3">
      <c r="B8" s="3"/>
      <c r="C8" s="4"/>
      <c r="D8" s="3"/>
      <c r="E8" s="3"/>
    </row>
    <row r="9" spans="2:14" ht="15.6" x14ac:dyDescent="0.3">
      <c r="B9" s="2" t="s">
        <v>238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33" customHeight="1" x14ac:dyDescent="0.35">
      <c r="B12" s="11">
        <v>1</v>
      </c>
      <c r="C12" s="17" t="s">
        <v>228</v>
      </c>
      <c r="D12" s="13" t="s">
        <v>239</v>
      </c>
      <c r="E12" s="11">
        <v>0.4</v>
      </c>
      <c r="F12" s="11">
        <v>0.4</v>
      </c>
      <c r="G12" s="11">
        <v>0.4</v>
      </c>
      <c r="H12" s="11">
        <v>0.4</v>
      </c>
      <c r="I12" s="11">
        <v>0.4</v>
      </c>
      <c r="J12" s="11">
        <v>0.4</v>
      </c>
      <c r="K12" s="11">
        <v>0.4</v>
      </c>
      <c r="L12" s="11">
        <v>0.4</v>
      </c>
      <c r="M12" s="11">
        <v>0.4</v>
      </c>
      <c r="N12" s="11">
        <v>0.4</v>
      </c>
    </row>
    <row r="13" spans="2:14" ht="16.2" x14ac:dyDescent="0.35">
      <c r="B13" s="11">
        <v>2</v>
      </c>
      <c r="C13" s="12" t="s">
        <v>240</v>
      </c>
      <c r="D13" s="13" t="s">
        <v>61</v>
      </c>
      <c r="E13" s="11">
        <v>1</v>
      </c>
      <c r="F13" s="11">
        <v>1</v>
      </c>
      <c r="G13" s="11">
        <v>1</v>
      </c>
      <c r="H13" s="11">
        <v>1</v>
      </c>
      <c r="I13" s="11">
        <v>1</v>
      </c>
      <c r="J13" s="11">
        <v>1</v>
      </c>
      <c r="K13" s="11">
        <v>1</v>
      </c>
      <c r="L13" s="11">
        <v>1</v>
      </c>
      <c r="M13" s="11">
        <v>1</v>
      </c>
      <c r="N13" s="11">
        <v>1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ht="31.2" x14ac:dyDescent="0.3">
      <c r="B15" s="11">
        <v>3</v>
      </c>
      <c r="C15" s="17" t="s">
        <v>241</v>
      </c>
      <c r="D15" s="11" t="s">
        <v>189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1">
        <v>1</v>
      </c>
      <c r="L15" s="11">
        <v>1</v>
      </c>
      <c r="M15" s="11">
        <v>1</v>
      </c>
      <c r="N15" s="11">
        <v>1</v>
      </c>
    </row>
    <row r="16" spans="2:14" ht="31.2" x14ac:dyDescent="0.3">
      <c r="B16" s="11">
        <v>4</v>
      </c>
      <c r="C16" s="18" t="s">
        <v>242</v>
      </c>
      <c r="D16" s="11" t="s">
        <v>60</v>
      </c>
      <c r="E16" s="11">
        <v>0.39</v>
      </c>
      <c r="F16" s="11">
        <v>0.39</v>
      </c>
      <c r="G16" s="11">
        <v>0.39</v>
      </c>
      <c r="H16" s="11">
        <v>0.39</v>
      </c>
      <c r="I16" s="11">
        <v>0.39</v>
      </c>
      <c r="J16" s="11">
        <v>0.39</v>
      </c>
      <c r="K16" s="11">
        <v>0.39</v>
      </c>
      <c r="L16" s="11">
        <v>0.39</v>
      </c>
      <c r="M16" s="11">
        <v>0.39</v>
      </c>
      <c r="N16" s="11">
        <v>0.39</v>
      </c>
    </row>
    <row r="17" spans="2:14" ht="31.2" x14ac:dyDescent="0.3">
      <c r="B17" s="11">
        <v>5</v>
      </c>
      <c r="C17" s="18" t="s">
        <v>243</v>
      </c>
      <c r="D17" s="11" t="s">
        <v>244</v>
      </c>
      <c r="E17" s="11">
        <v>80</v>
      </c>
      <c r="F17" s="11">
        <v>80</v>
      </c>
      <c r="G17" s="11">
        <v>80</v>
      </c>
      <c r="H17" s="11">
        <v>80</v>
      </c>
      <c r="I17" s="11">
        <v>80</v>
      </c>
      <c r="J17" s="11">
        <v>80</v>
      </c>
      <c r="K17" s="11">
        <v>80</v>
      </c>
      <c r="L17" s="11">
        <v>80</v>
      </c>
      <c r="M17" s="11">
        <v>80</v>
      </c>
      <c r="N17" s="11">
        <v>80</v>
      </c>
    </row>
    <row r="18" spans="2:14" ht="31.8" x14ac:dyDescent="0.35">
      <c r="B18" s="11">
        <v>6</v>
      </c>
      <c r="C18" s="17" t="s">
        <v>245</v>
      </c>
      <c r="D18" s="13" t="s">
        <v>47</v>
      </c>
      <c r="E18" s="11">
        <v>320000</v>
      </c>
      <c r="F18" s="11">
        <v>420000</v>
      </c>
      <c r="G18" s="11">
        <v>420000</v>
      </c>
      <c r="H18" s="11">
        <v>420000</v>
      </c>
      <c r="I18" s="11">
        <v>420000</v>
      </c>
      <c r="J18" s="11">
        <v>420000</v>
      </c>
      <c r="K18" s="11">
        <v>420000</v>
      </c>
      <c r="L18" s="11">
        <v>420000</v>
      </c>
      <c r="M18" s="11">
        <v>420000</v>
      </c>
      <c r="N18" s="11">
        <v>420000</v>
      </c>
    </row>
    <row r="19" spans="2:14" ht="16.2" x14ac:dyDescent="0.35">
      <c r="B19" s="11">
        <v>7</v>
      </c>
      <c r="C19" s="17" t="s">
        <v>246</v>
      </c>
      <c r="D19" s="13" t="s">
        <v>31</v>
      </c>
      <c r="E19" s="11">
        <v>0.1</v>
      </c>
      <c r="F19" s="11">
        <v>0.1</v>
      </c>
      <c r="G19" s="11">
        <v>0.1</v>
      </c>
      <c r="H19" s="11">
        <v>0.1</v>
      </c>
      <c r="I19" s="11">
        <v>0.1</v>
      </c>
      <c r="J19" s="11">
        <v>0.1</v>
      </c>
      <c r="K19" s="11">
        <v>0.1</v>
      </c>
      <c r="L19" s="11">
        <v>0.1</v>
      </c>
      <c r="M19" s="11">
        <v>0.1</v>
      </c>
      <c r="N19" s="11">
        <v>0.1</v>
      </c>
    </row>
    <row r="20" spans="2:14" ht="31.8" x14ac:dyDescent="0.35">
      <c r="B20" s="11">
        <v>8</v>
      </c>
      <c r="C20" s="17" t="s">
        <v>247</v>
      </c>
      <c r="D20" s="13" t="s">
        <v>31</v>
      </c>
      <c r="E20" s="11">
        <v>99</v>
      </c>
      <c r="F20" s="11">
        <v>99</v>
      </c>
      <c r="G20" s="11">
        <v>99</v>
      </c>
      <c r="H20" s="11">
        <v>99</v>
      </c>
      <c r="I20" s="11">
        <v>99</v>
      </c>
      <c r="J20" s="11">
        <v>99</v>
      </c>
      <c r="K20" s="11">
        <v>99</v>
      </c>
      <c r="L20" s="11">
        <v>99</v>
      </c>
      <c r="M20" s="11">
        <v>99</v>
      </c>
      <c r="N20" s="11">
        <v>99</v>
      </c>
    </row>
    <row r="21" spans="2:14" ht="31.8" x14ac:dyDescent="0.35">
      <c r="B21" s="11">
        <v>8</v>
      </c>
      <c r="C21" s="17" t="s">
        <v>32</v>
      </c>
      <c r="D21" s="13" t="s">
        <v>33</v>
      </c>
      <c r="E21" s="11">
        <v>0.01</v>
      </c>
      <c r="F21" s="11">
        <v>0.01</v>
      </c>
      <c r="G21" s="11">
        <v>0.01</v>
      </c>
      <c r="H21" s="11">
        <v>0.01</v>
      </c>
      <c r="I21" s="11">
        <v>0.01</v>
      </c>
      <c r="J21" s="11">
        <v>0.01</v>
      </c>
      <c r="K21" s="11">
        <v>0.01</v>
      </c>
      <c r="L21" s="11">
        <v>0.01</v>
      </c>
      <c r="M21" s="11">
        <v>0.01</v>
      </c>
      <c r="N21" s="11">
        <v>0.01</v>
      </c>
    </row>
    <row r="22" spans="2:14" ht="15.6" x14ac:dyDescent="0.3">
      <c r="B22" s="11"/>
      <c r="C22" s="18" t="s">
        <v>50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ht="31.8" x14ac:dyDescent="0.35">
      <c r="B23" s="11"/>
      <c r="C23" s="17" t="s">
        <v>248</v>
      </c>
      <c r="D23" s="13" t="s">
        <v>103</v>
      </c>
      <c r="E23" s="25">
        <f>E15*E16*E17*E21/3600</f>
        <v>8.6666666666666682E-5</v>
      </c>
      <c r="F23" s="25">
        <f t="shared" ref="F23:N23" si="0">F15*F16*F17*F21/3600</f>
        <v>8.6666666666666682E-5</v>
      </c>
      <c r="G23" s="25">
        <f t="shared" si="0"/>
        <v>8.6666666666666682E-5</v>
      </c>
      <c r="H23" s="25">
        <f t="shared" si="0"/>
        <v>8.6666666666666682E-5</v>
      </c>
      <c r="I23" s="25">
        <f t="shared" si="0"/>
        <v>8.6666666666666682E-5</v>
      </c>
      <c r="J23" s="25">
        <f t="shared" si="0"/>
        <v>8.6666666666666682E-5</v>
      </c>
      <c r="K23" s="25">
        <f t="shared" si="0"/>
        <v>8.6666666666666682E-5</v>
      </c>
      <c r="L23" s="25">
        <f t="shared" si="0"/>
        <v>8.6666666666666682E-5</v>
      </c>
      <c r="M23" s="25">
        <f t="shared" si="0"/>
        <v>8.6666666666666682E-5</v>
      </c>
      <c r="N23" s="25">
        <f t="shared" si="0"/>
        <v>8.6666666666666682E-5</v>
      </c>
    </row>
    <row r="24" spans="2:14" ht="32.4" x14ac:dyDescent="0.35">
      <c r="B24" s="11"/>
      <c r="C24" s="17" t="s">
        <v>249</v>
      </c>
      <c r="D24" s="13" t="s">
        <v>102</v>
      </c>
      <c r="E24" s="10">
        <f>E13*E16*E18*E21*0.000001</f>
        <v>1.248E-3</v>
      </c>
      <c r="F24" s="10">
        <f t="shared" ref="F24:N24" si="1">F13*F16*F18*F21*0.000001</f>
        <v>1.6379999999999999E-3</v>
      </c>
      <c r="G24" s="10">
        <f t="shared" si="1"/>
        <v>1.6379999999999999E-3</v>
      </c>
      <c r="H24" s="10">
        <f t="shared" si="1"/>
        <v>1.6379999999999999E-3</v>
      </c>
      <c r="I24" s="10">
        <f t="shared" si="1"/>
        <v>1.6379999999999999E-3</v>
      </c>
      <c r="J24" s="10">
        <f t="shared" si="1"/>
        <v>1.6379999999999999E-3</v>
      </c>
      <c r="K24" s="10">
        <f t="shared" si="1"/>
        <v>1.6379999999999999E-3</v>
      </c>
      <c r="L24" s="10">
        <f t="shared" si="1"/>
        <v>1.6379999999999999E-3</v>
      </c>
      <c r="M24" s="10">
        <f t="shared" si="1"/>
        <v>1.6379999999999999E-3</v>
      </c>
      <c r="N24" s="10">
        <f t="shared" si="1"/>
        <v>1.6379999999999999E-3</v>
      </c>
    </row>
    <row r="25" spans="2:14" x14ac:dyDescent="0.3">
      <c r="C25" s="64" t="s">
        <v>250</v>
      </c>
    </row>
    <row r="26" spans="2:14" ht="31.2" x14ac:dyDescent="0.3">
      <c r="C26" s="65" t="s">
        <v>251</v>
      </c>
      <c r="D26" s="21" t="s">
        <v>103</v>
      </c>
      <c r="E26" s="67">
        <f>E12*E23</f>
        <v>3.4666666666666671E-5</v>
      </c>
      <c r="F26" s="67">
        <f t="shared" ref="F26:N26" si="2">F12*F23</f>
        <v>3.4666666666666671E-5</v>
      </c>
      <c r="G26" s="67">
        <f t="shared" si="2"/>
        <v>3.4666666666666671E-5</v>
      </c>
      <c r="H26" s="67">
        <f t="shared" si="2"/>
        <v>3.4666666666666671E-5</v>
      </c>
      <c r="I26" s="67">
        <f t="shared" si="2"/>
        <v>3.4666666666666671E-5</v>
      </c>
      <c r="J26" s="67">
        <f t="shared" si="2"/>
        <v>3.4666666666666671E-5</v>
      </c>
      <c r="K26" s="67">
        <f t="shared" si="2"/>
        <v>3.4666666666666671E-5</v>
      </c>
      <c r="L26" s="67">
        <f t="shared" si="2"/>
        <v>3.4666666666666671E-5</v>
      </c>
      <c r="M26" s="67">
        <f t="shared" si="2"/>
        <v>3.4666666666666671E-5</v>
      </c>
      <c r="N26" s="67">
        <f t="shared" si="2"/>
        <v>3.4666666666666671E-5</v>
      </c>
    </row>
    <row r="27" spans="2:14" x14ac:dyDescent="0.3">
      <c r="C27" s="66" t="s">
        <v>252</v>
      </c>
      <c r="D27" s="21" t="s">
        <v>102</v>
      </c>
      <c r="E27" s="67">
        <f>E12*E24</f>
        <v>4.9919999999999999E-4</v>
      </c>
      <c r="F27" s="67">
        <f t="shared" ref="F27:N27" si="3">F12*F24</f>
        <v>6.5519999999999999E-4</v>
      </c>
      <c r="G27" s="67">
        <f t="shared" si="3"/>
        <v>6.5519999999999999E-4</v>
      </c>
      <c r="H27" s="67">
        <f t="shared" si="3"/>
        <v>6.5519999999999999E-4</v>
      </c>
      <c r="I27" s="67">
        <f t="shared" si="3"/>
        <v>6.5519999999999999E-4</v>
      </c>
      <c r="J27" s="67">
        <f t="shared" si="3"/>
        <v>6.5519999999999999E-4</v>
      </c>
      <c r="K27" s="67">
        <f t="shared" si="3"/>
        <v>6.5519999999999999E-4</v>
      </c>
      <c r="L27" s="67">
        <f t="shared" si="3"/>
        <v>6.5519999999999999E-4</v>
      </c>
      <c r="M27" s="67">
        <f t="shared" si="3"/>
        <v>6.5519999999999999E-4</v>
      </c>
      <c r="N27" s="67">
        <f t="shared" si="3"/>
        <v>6.5519999999999999E-4</v>
      </c>
    </row>
  </sheetData>
  <mergeCells count="11">
    <mergeCell ref="B6:E6"/>
    <mergeCell ref="C14:N14"/>
    <mergeCell ref="B2:E2"/>
    <mergeCell ref="B4:E4"/>
    <mergeCell ref="B5:N5"/>
    <mergeCell ref="B7:E7"/>
    <mergeCell ref="B9:E9"/>
    <mergeCell ref="B10:B11"/>
    <mergeCell ref="C10:C11"/>
    <mergeCell ref="D10:D11"/>
    <mergeCell ref="E10:N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B13B1-00BE-4DEB-8DAE-F1867E2F8178}">
  <dimension ref="B2:N34"/>
  <sheetViews>
    <sheetView topLeftCell="A20" workbookViewId="0">
      <selection activeCell="I40" sqref="I40"/>
    </sheetView>
  </sheetViews>
  <sheetFormatPr defaultRowHeight="14.4" x14ac:dyDescent="0.3"/>
  <cols>
    <col min="2" max="2" width="8.88671875" style="21"/>
    <col min="3" max="3" width="44.44140625" customWidth="1"/>
    <col min="4" max="4" width="8.88671875" style="21"/>
    <col min="5" max="5" width="13.109375" style="21" bestFit="1" customWidth="1"/>
    <col min="6" max="12" width="13.109375" bestFit="1" customWidth="1"/>
    <col min="13" max="14" width="11.5546875" bestFit="1" customWidth="1"/>
  </cols>
  <sheetData>
    <row r="2" spans="2:14" ht="15.6" x14ac:dyDescent="0.3">
      <c r="B2" s="1" t="s">
        <v>253</v>
      </c>
      <c r="C2" s="1"/>
      <c r="D2" s="1"/>
      <c r="E2" s="1"/>
    </row>
    <row r="3" spans="2:14" ht="15.6" x14ac:dyDescent="0.3">
      <c r="B3" s="26" t="s">
        <v>254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48" customHeight="1" x14ac:dyDescent="0.3">
      <c r="B5" s="22" t="s">
        <v>236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" t="s">
        <v>255</v>
      </c>
      <c r="C6" s="2"/>
      <c r="D6" s="2"/>
      <c r="E6" s="2"/>
    </row>
    <row r="7" spans="2:14" ht="15.6" x14ac:dyDescent="0.3">
      <c r="B7" s="2"/>
      <c r="C7" s="2"/>
      <c r="D7" s="2"/>
      <c r="E7" s="2"/>
    </row>
    <row r="8" spans="2:14" ht="15.6" x14ac:dyDescent="0.3">
      <c r="B8" s="3"/>
      <c r="C8" s="4"/>
      <c r="D8" s="3"/>
      <c r="E8" s="3"/>
    </row>
    <row r="9" spans="2:14" ht="15.6" x14ac:dyDescent="0.3">
      <c r="B9" s="2" t="s">
        <v>238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33" customHeight="1" x14ac:dyDescent="0.35">
      <c r="B12" s="11">
        <v>1</v>
      </c>
      <c r="C12" s="17" t="s">
        <v>228</v>
      </c>
      <c r="D12" s="13" t="s">
        <v>239</v>
      </c>
      <c r="E12" s="11">
        <v>0.4</v>
      </c>
      <c r="F12" s="11">
        <v>0.4</v>
      </c>
      <c r="G12" s="11">
        <v>0.4</v>
      </c>
      <c r="H12" s="11">
        <v>0.4</v>
      </c>
      <c r="I12" s="11">
        <v>0.4</v>
      </c>
      <c r="J12" s="11">
        <v>0.4</v>
      </c>
      <c r="K12" s="11">
        <v>0.4</v>
      </c>
      <c r="L12" s="11">
        <v>0.4</v>
      </c>
      <c r="M12" s="11">
        <v>0.4</v>
      </c>
      <c r="N12" s="11">
        <v>0.4</v>
      </c>
    </row>
    <row r="13" spans="2:14" ht="16.2" x14ac:dyDescent="0.35">
      <c r="B13" s="11">
        <v>2</v>
      </c>
      <c r="C13" s="12" t="s">
        <v>256</v>
      </c>
      <c r="D13" s="13" t="s">
        <v>60</v>
      </c>
      <c r="E13" s="11">
        <v>3.0000000000000001E-3</v>
      </c>
      <c r="F13" s="11">
        <v>3.0000000000000001E-3</v>
      </c>
      <c r="G13" s="11">
        <v>3.0000000000000001E-3</v>
      </c>
      <c r="H13" s="11">
        <v>3.0000000000000001E-3</v>
      </c>
      <c r="I13" s="11">
        <v>3.0000000000000001E-3</v>
      </c>
      <c r="J13" s="11">
        <v>3.0000000000000001E-3</v>
      </c>
      <c r="K13" s="11">
        <v>3.0000000000000001E-3</v>
      </c>
      <c r="L13" s="11">
        <v>3.0000000000000001E-3</v>
      </c>
      <c r="M13" s="11">
        <v>3.0000000000000001E-3</v>
      </c>
      <c r="N13" s="11">
        <v>3.0000000000000001E-3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ht="15.6" x14ac:dyDescent="0.3">
      <c r="B15" s="11">
        <v>3</v>
      </c>
      <c r="C15" s="17" t="s">
        <v>257</v>
      </c>
      <c r="D15" s="11" t="s">
        <v>258</v>
      </c>
      <c r="E15" s="11">
        <v>7200</v>
      </c>
      <c r="F15" s="11">
        <v>7200</v>
      </c>
      <c r="G15" s="11">
        <v>7200</v>
      </c>
      <c r="H15" s="11">
        <v>7200</v>
      </c>
      <c r="I15" s="11">
        <v>7200</v>
      </c>
      <c r="J15" s="11">
        <v>7200</v>
      </c>
      <c r="K15" s="11">
        <v>7200</v>
      </c>
      <c r="L15" s="11">
        <v>7200</v>
      </c>
      <c r="M15" s="11">
        <v>7200</v>
      </c>
      <c r="N15" s="11">
        <v>7200</v>
      </c>
    </row>
    <row r="16" spans="2:14" ht="15.6" x14ac:dyDescent="0.3">
      <c r="B16" s="11">
        <v>4</v>
      </c>
      <c r="C16" s="18" t="s">
        <v>259</v>
      </c>
      <c r="D16" s="11" t="s">
        <v>41</v>
      </c>
      <c r="E16" s="11">
        <v>0.3</v>
      </c>
      <c r="F16" s="11">
        <v>0.3</v>
      </c>
      <c r="G16" s="11">
        <v>0.3</v>
      </c>
      <c r="H16" s="11">
        <v>0.3</v>
      </c>
      <c r="I16" s="11">
        <v>0.3</v>
      </c>
      <c r="J16" s="11">
        <v>0.3</v>
      </c>
      <c r="K16" s="11">
        <v>0.3</v>
      </c>
      <c r="L16" s="11">
        <v>0.3</v>
      </c>
      <c r="M16" s="11">
        <v>0.3</v>
      </c>
      <c r="N16" s="11">
        <v>0.3</v>
      </c>
    </row>
    <row r="17" spans="2:14" ht="15.6" x14ac:dyDescent="0.3">
      <c r="B17" s="11">
        <v>5</v>
      </c>
      <c r="C17" s="18" t="s">
        <v>260</v>
      </c>
      <c r="D17" s="11" t="s">
        <v>191</v>
      </c>
      <c r="E17" s="11">
        <v>0.52</v>
      </c>
      <c r="F17" s="11">
        <v>0.52</v>
      </c>
      <c r="G17" s="11">
        <v>0.52</v>
      </c>
      <c r="H17" s="11">
        <v>0.52</v>
      </c>
      <c r="I17" s="11">
        <v>0.52</v>
      </c>
      <c r="J17" s="11">
        <v>0.52</v>
      </c>
      <c r="K17" s="11">
        <v>0.52</v>
      </c>
      <c r="L17" s="11">
        <v>0.52</v>
      </c>
      <c r="M17" s="11">
        <v>0.52</v>
      </c>
      <c r="N17" s="11">
        <v>0.52</v>
      </c>
    </row>
    <row r="18" spans="2:14" ht="47.4" x14ac:dyDescent="0.35">
      <c r="B18" s="11">
        <v>6</v>
      </c>
      <c r="C18" s="17" t="s">
        <v>261</v>
      </c>
      <c r="D18" s="13" t="s">
        <v>21</v>
      </c>
      <c r="E18" s="11">
        <v>5.0000000000000001E-3</v>
      </c>
      <c r="F18" s="11">
        <v>5.0000000000000001E-3</v>
      </c>
      <c r="G18" s="11">
        <v>5.0000000000000001E-3</v>
      </c>
      <c r="H18" s="11">
        <v>5.0000000000000001E-3</v>
      </c>
      <c r="I18" s="11">
        <v>5.0000000000000001E-3</v>
      </c>
      <c r="J18" s="11">
        <v>5.0000000000000001E-3</v>
      </c>
      <c r="K18" s="11">
        <v>5.0000000000000001E-3</v>
      </c>
      <c r="L18" s="11">
        <v>5.0000000000000001E-3</v>
      </c>
      <c r="M18" s="11">
        <v>5.0000000000000001E-3</v>
      </c>
      <c r="N18" s="11">
        <v>5.0000000000000001E-3</v>
      </c>
    </row>
    <row r="19" spans="2:14" ht="16.2" x14ac:dyDescent="0.35">
      <c r="B19" s="11">
        <v>7</v>
      </c>
      <c r="C19" s="17" t="s">
        <v>262</v>
      </c>
      <c r="D19" s="13" t="s">
        <v>263</v>
      </c>
      <c r="E19" s="11">
        <v>10</v>
      </c>
      <c r="F19" s="11">
        <v>10</v>
      </c>
      <c r="G19" s="11">
        <v>10</v>
      </c>
      <c r="H19" s="11">
        <v>10</v>
      </c>
      <c r="I19" s="11">
        <v>10</v>
      </c>
      <c r="J19" s="11">
        <v>10</v>
      </c>
      <c r="K19" s="11">
        <v>10</v>
      </c>
      <c r="L19" s="11">
        <v>10</v>
      </c>
      <c r="M19" s="11">
        <v>10</v>
      </c>
      <c r="N19" s="11">
        <v>10</v>
      </c>
    </row>
    <row r="20" spans="2:14" ht="31.8" x14ac:dyDescent="0.35">
      <c r="B20" s="11">
        <v>8</v>
      </c>
      <c r="C20" s="17" t="s">
        <v>202</v>
      </c>
      <c r="D20" s="13" t="s">
        <v>203</v>
      </c>
      <c r="E20" s="11">
        <v>3.9</v>
      </c>
      <c r="F20" s="11">
        <v>3.9</v>
      </c>
      <c r="G20" s="11">
        <v>3.9</v>
      </c>
      <c r="H20" s="11">
        <v>3.9</v>
      </c>
      <c r="I20" s="11">
        <v>3.9</v>
      </c>
      <c r="J20" s="11">
        <v>3.9</v>
      </c>
      <c r="K20" s="11">
        <v>3.9</v>
      </c>
      <c r="L20" s="11">
        <v>3.9</v>
      </c>
      <c r="M20" s="11">
        <v>3.9</v>
      </c>
      <c r="N20" s="11">
        <v>3.9</v>
      </c>
    </row>
    <row r="21" spans="2:14" ht="19.2" x14ac:dyDescent="0.35">
      <c r="B21" s="11">
        <v>8</v>
      </c>
      <c r="C21" s="17" t="s">
        <v>264</v>
      </c>
      <c r="D21" s="13" t="s">
        <v>207</v>
      </c>
      <c r="E21" s="24">
        <f>POWER((E20*E19),0.5)</f>
        <v>6.2449979983983983</v>
      </c>
      <c r="F21" s="24">
        <f t="shared" ref="F21:N21" si="0">POWER((F20*F19),0.5)</f>
        <v>6.2449979983983983</v>
      </c>
      <c r="G21" s="24">
        <f t="shared" si="0"/>
        <v>6.2449979983983983</v>
      </c>
      <c r="H21" s="24">
        <f t="shared" si="0"/>
        <v>6.2449979983983983</v>
      </c>
      <c r="I21" s="24">
        <f t="shared" si="0"/>
        <v>6.2449979983983983</v>
      </c>
      <c r="J21" s="24">
        <f t="shared" si="0"/>
        <v>6.2449979983983983</v>
      </c>
      <c r="K21" s="24">
        <f t="shared" si="0"/>
        <v>6.2449979983983983</v>
      </c>
      <c r="L21" s="24">
        <f t="shared" si="0"/>
        <v>6.2449979983983983</v>
      </c>
      <c r="M21" s="24">
        <f t="shared" si="0"/>
        <v>6.2449979983983983</v>
      </c>
      <c r="N21" s="24">
        <f t="shared" si="0"/>
        <v>6.2449979983983983</v>
      </c>
    </row>
    <row r="22" spans="2:14" ht="31.8" x14ac:dyDescent="0.35">
      <c r="B22" s="11"/>
      <c r="C22" s="17" t="s">
        <v>265</v>
      </c>
      <c r="D22" s="13" t="s">
        <v>266</v>
      </c>
      <c r="E22" s="24">
        <v>1.38</v>
      </c>
      <c r="F22" s="24">
        <v>1.38</v>
      </c>
      <c r="G22" s="24">
        <v>1.38</v>
      </c>
      <c r="H22" s="24">
        <v>1.38</v>
      </c>
      <c r="I22" s="24">
        <v>1.38</v>
      </c>
      <c r="J22" s="24">
        <v>1.38</v>
      </c>
      <c r="K22" s="24">
        <v>1.38</v>
      </c>
      <c r="L22" s="24">
        <v>1.38</v>
      </c>
      <c r="M22" s="24">
        <v>1.38</v>
      </c>
      <c r="N22" s="24">
        <v>1.38</v>
      </c>
    </row>
    <row r="23" spans="2:14" ht="31.8" x14ac:dyDescent="0.35">
      <c r="B23" s="11"/>
      <c r="C23" s="17" t="s">
        <v>267</v>
      </c>
      <c r="D23" s="13" t="s">
        <v>203</v>
      </c>
      <c r="E23" s="24">
        <v>7</v>
      </c>
      <c r="F23" s="24">
        <v>7</v>
      </c>
      <c r="G23" s="24">
        <v>7</v>
      </c>
      <c r="H23" s="24">
        <v>7</v>
      </c>
      <c r="I23" s="24">
        <v>7</v>
      </c>
      <c r="J23" s="24">
        <v>7</v>
      </c>
      <c r="K23" s="24">
        <v>7</v>
      </c>
      <c r="L23" s="24">
        <v>7</v>
      </c>
      <c r="M23" s="24">
        <v>7</v>
      </c>
      <c r="N23" s="24">
        <v>7</v>
      </c>
    </row>
    <row r="24" spans="2:14" ht="34.799999999999997" x14ac:dyDescent="0.35">
      <c r="B24" s="11"/>
      <c r="C24" s="17" t="s">
        <v>268</v>
      </c>
      <c r="D24" s="13" t="s">
        <v>207</v>
      </c>
      <c r="E24" s="24">
        <f>POWER((E23*E19),0.5)</f>
        <v>8.3666002653407556</v>
      </c>
      <c r="F24" s="24">
        <f t="shared" ref="F24:N24" si="1">POWER((F23*F19),0.5)</f>
        <v>8.3666002653407556</v>
      </c>
      <c r="G24" s="24">
        <f t="shared" si="1"/>
        <v>8.3666002653407556</v>
      </c>
      <c r="H24" s="24">
        <f t="shared" si="1"/>
        <v>8.3666002653407556</v>
      </c>
      <c r="I24" s="24">
        <f t="shared" si="1"/>
        <v>8.3666002653407556</v>
      </c>
      <c r="J24" s="24">
        <f t="shared" si="1"/>
        <v>8.3666002653407556</v>
      </c>
      <c r="K24" s="24">
        <f t="shared" si="1"/>
        <v>8.3666002653407556</v>
      </c>
      <c r="L24" s="24">
        <f t="shared" si="1"/>
        <v>8.3666002653407556</v>
      </c>
      <c r="M24" s="24">
        <f t="shared" si="1"/>
        <v>8.3666002653407556</v>
      </c>
      <c r="N24" s="24">
        <f t="shared" si="1"/>
        <v>8.3666002653407556</v>
      </c>
    </row>
    <row r="25" spans="2:14" ht="31.8" x14ac:dyDescent="0.35">
      <c r="B25" s="11"/>
      <c r="C25" s="17" t="s">
        <v>265</v>
      </c>
      <c r="D25" s="13" t="s">
        <v>209</v>
      </c>
      <c r="E25" s="24">
        <v>1.5</v>
      </c>
      <c r="F25" s="24">
        <v>1.5</v>
      </c>
      <c r="G25" s="24">
        <v>1.5</v>
      </c>
      <c r="H25" s="24">
        <v>1.5</v>
      </c>
      <c r="I25" s="24">
        <v>1.5</v>
      </c>
      <c r="J25" s="24">
        <v>1.5</v>
      </c>
      <c r="K25" s="24">
        <v>1.5</v>
      </c>
      <c r="L25" s="24">
        <v>1.5</v>
      </c>
      <c r="M25" s="24">
        <v>1.5</v>
      </c>
      <c r="N25" s="24">
        <v>1.5</v>
      </c>
    </row>
    <row r="26" spans="2:14" ht="16.2" x14ac:dyDescent="0.35">
      <c r="B26" s="11"/>
      <c r="C26" s="17" t="s">
        <v>246</v>
      </c>
      <c r="D26" s="13" t="s">
        <v>31</v>
      </c>
      <c r="E26" s="24">
        <v>20</v>
      </c>
      <c r="F26" s="24">
        <v>20</v>
      </c>
      <c r="G26" s="24">
        <v>20</v>
      </c>
      <c r="H26" s="24">
        <v>20</v>
      </c>
      <c r="I26" s="24">
        <v>20</v>
      </c>
      <c r="J26" s="24">
        <v>20</v>
      </c>
      <c r="K26" s="24">
        <v>20</v>
      </c>
      <c r="L26" s="24">
        <v>20</v>
      </c>
      <c r="M26" s="24">
        <v>20</v>
      </c>
      <c r="N26" s="24">
        <v>20</v>
      </c>
    </row>
    <row r="27" spans="2:14" ht="31.8" x14ac:dyDescent="0.35">
      <c r="B27" s="11"/>
      <c r="C27" s="17" t="s">
        <v>32</v>
      </c>
      <c r="D27" s="13" t="s">
        <v>199</v>
      </c>
      <c r="E27" s="24">
        <v>0.01</v>
      </c>
      <c r="F27" s="24">
        <v>0.01</v>
      </c>
      <c r="G27" s="24">
        <v>0.01</v>
      </c>
      <c r="H27" s="24">
        <v>0.01</v>
      </c>
      <c r="I27" s="24">
        <v>0.01</v>
      </c>
      <c r="J27" s="24">
        <v>0.01</v>
      </c>
      <c r="K27" s="24">
        <v>0.01</v>
      </c>
      <c r="L27" s="24">
        <v>0.01</v>
      </c>
      <c r="M27" s="24">
        <v>0.01</v>
      </c>
      <c r="N27" s="24">
        <v>0.01</v>
      </c>
    </row>
    <row r="28" spans="2:14" ht="31.8" x14ac:dyDescent="0.35">
      <c r="B28" s="11"/>
      <c r="C28" s="17" t="s">
        <v>269</v>
      </c>
      <c r="D28" s="13" t="s">
        <v>270</v>
      </c>
      <c r="E28" s="24">
        <v>0.1</v>
      </c>
      <c r="F28" s="24">
        <v>0.1</v>
      </c>
      <c r="G28" s="24">
        <v>0.1</v>
      </c>
      <c r="H28" s="24">
        <v>0.1</v>
      </c>
      <c r="I28" s="24">
        <v>0.1</v>
      </c>
      <c r="J28" s="24">
        <v>0.1</v>
      </c>
      <c r="K28" s="24">
        <v>0.1</v>
      </c>
      <c r="L28" s="24">
        <v>0.1</v>
      </c>
      <c r="M28" s="24">
        <v>0.1</v>
      </c>
      <c r="N28" s="24">
        <v>0.1</v>
      </c>
    </row>
    <row r="29" spans="2:14" ht="15.6" x14ac:dyDescent="0.3">
      <c r="B29" s="11"/>
      <c r="C29" s="18" t="s">
        <v>50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2:14" ht="31.8" x14ac:dyDescent="0.35">
      <c r="B30" s="11"/>
      <c r="C30" s="17" t="s">
        <v>271</v>
      </c>
      <c r="D30" s="13" t="s">
        <v>103</v>
      </c>
      <c r="E30" s="68">
        <f>E12*E13*E16*E17*E27*E25*E18*(1-E28)</f>
        <v>1.2636000000000001E-8</v>
      </c>
      <c r="F30" s="68">
        <f t="shared" ref="F30:N30" si="2">F12*F13*F16*F17*F27*F25*F18*(1-F28)</f>
        <v>1.2636000000000001E-8</v>
      </c>
      <c r="G30" s="68">
        <f t="shared" si="2"/>
        <v>1.2636000000000001E-8</v>
      </c>
      <c r="H30" s="68">
        <f t="shared" si="2"/>
        <v>1.2636000000000001E-8</v>
      </c>
      <c r="I30" s="68">
        <f t="shared" si="2"/>
        <v>1.2636000000000001E-8</v>
      </c>
      <c r="J30" s="68">
        <f t="shared" si="2"/>
        <v>1.2636000000000001E-8</v>
      </c>
      <c r="K30" s="68">
        <f t="shared" si="2"/>
        <v>1.2636000000000001E-8</v>
      </c>
      <c r="L30" s="68">
        <f t="shared" si="2"/>
        <v>1.2636000000000001E-8</v>
      </c>
      <c r="M30" s="68">
        <f t="shared" si="2"/>
        <v>1.2636000000000001E-8</v>
      </c>
      <c r="N30" s="68">
        <f t="shared" si="2"/>
        <v>1.2636000000000001E-8</v>
      </c>
    </row>
    <row r="31" spans="2:14" ht="51.6" x14ac:dyDescent="0.35">
      <c r="B31" s="11"/>
      <c r="C31" s="17" t="s">
        <v>272</v>
      </c>
      <c r="D31" s="13" t="s">
        <v>102</v>
      </c>
      <c r="E31" s="68">
        <f>E12*3.6*E13*E16*E17*E15*E27*E22*E18*(1-E28)*0.001</f>
        <v>3.0132311040000009E-7</v>
      </c>
      <c r="F31" s="68">
        <f t="shared" ref="F31:N31" si="3">F12*3.6*F13*F16*F17*F15*F27*F22*F18*(1-F28)*0.001</f>
        <v>3.0132311040000009E-7</v>
      </c>
      <c r="G31" s="68">
        <f t="shared" si="3"/>
        <v>3.0132311040000009E-7</v>
      </c>
      <c r="H31" s="68">
        <f t="shared" si="3"/>
        <v>3.0132311040000009E-7</v>
      </c>
      <c r="I31" s="68">
        <f t="shared" si="3"/>
        <v>3.0132311040000009E-7</v>
      </c>
      <c r="J31" s="68">
        <f t="shared" si="3"/>
        <v>3.0132311040000009E-7</v>
      </c>
      <c r="K31" s="68">
        <f t="shared" si="3"/>
        <v>3.0132311040000009E-7</v>
      </c>
      <c r="L31" s="68">
        <f t="shared" si="3"/>
        <v>3.0132311040000009E-7</v>
      </c>
      <c r="M31" s="68">
        <f t="shared" si="3"/>
        <v>3.0132311040000009E-7</v>
      </c>
      <c r="N31" s="68">
        <f t="shared" si="3"/>
        <v>3.0132311040000009E-7</v>
      </c>
    </row>
    <row r="32" spans="2:14" x14ac:dyDescent="0.3">
      <c r="C32" s="64" t="s">
        <v>250</v>
      </c>
    </row>
    <row r="33" spans="3:14" ht="31.2" x14ac:dyDescent="0.3">
      <c r="C33" s="65" t="s">
        <v>251</v>
      </c>
      <c r="D33" s="21" t="s">
        <v>103</v>
      </c>
      <c r="E33" s="67">
        <f>E12*E30</f>
        <v>5.0544000000000011E-9</v>
      </c>
      <c r="F33" s="67">
        <f t="shared" ref="F33:N33" si="4">F12*F30</f>
        <v>5.0544000000000011E-9</v>
      </c>
      <c r="G33" s="67">
        <f t="shared" si="4"/>
        <v>5.0544000000000011E-9</v>
      </c>
      <c r="H33" s="67">
        <f t="shared" si="4"/>
        <v>5.0544000000000011E-9</v>
      </c>
      <c r="I33" s="67">
        <f t="shared" si="4"/>
        <v>5.0544000000000011E-9</v>
      </c>
      <c r="J33" s="67">
        <f t="shared" si="4"/>
        <v>5.0544000000000011E-9</v>
      </c>
      <c r="K33" s="67">
        <f t="shared" si="4"/>
        <v>5.0544000000000011E-9</v>
      </c>
      <c r="L33" s="67">
        <f t="shared" si="4"/>
        <v>5.0544000000000011E-9</v>
      </c>
      <c r="M33" s="67">
        <f t="shared" si="4"/>
        <v>5.0544000000000011E-9</v>
      </c>
      <c r="N33" s="67">
        <f t="shared" si="4"/>
        <v>5.0544000000000011E-9</v>
      </c>
    </row>
    <row r="34" spans="3:14" x14ac:dyDescent="0.3">
      <c r="C34" s="66" t="s">
        <v>252</v>
      </c>
      <c r="D34" s="21" t="s">
        <v>102</v>
      </c>
      <c r="E34" s="67">
        <f>E12*E31</f>
        <v>1.2052924416000004E-7</v>
      </c>
      <c r="F34" s="67">
        <f t="shared" ref="F34:N34" si="5">F12*F31</f>
        <v>1.2052924416000004E-7</v>
      </c>
      <c r="G34" s="67">
        <f t="shared" si="5"/>
        <v>1.2052924416000004E-7</v>
      </c>
      <c r="H34" s="67">
        <f t="shared" si="5"/>
        <v>1.2052924416000004E-7</v>
      </c>
      <c r="I34" s="67">
        <f t="shared" si="5"/>
        <v>1.2052924416000004E-7</v>
      </c>
      <c r="J34" s="67">
        <f t="shared" si="5"/>
        <v>1.2052924416000004E-7</v>
      </c>
      <c r="K34" s="67">
        <f t="shared" si="5"/>
        <v>1.2052924416000004E-7</v>
      </c>
      <c r="L34" s="67">
        <f t="shared" si="5"/>
        <v>1.2052924416000004E-7</v>
      </c>
      <c r="M34" s="67">
        <f t="shared" si="5"/>
        <v>1.2052924416000004E-7</v>
      </c>
      <c r="N34" s="67">
        <f t="shared" si="5"/>
        <v>1.2052924416000004E-7</v>
      </c>
    </row>
  </sheetData>
  <mergeCells count="11">
    <mergeCell ref="B10:B11"/>
    <mergeCell ref="C10:C11"/>
    <mergeCell ref="D10:D11"/>
    <mergeCell ref="E10:N10"/>
    <mergeCell ref="C14:N14"/>
    <mergeCell ref="B2:E2"/>
    <mergeCell ref="B4:E4"/>
    <mergeCell ref="B5:N5"/>
    <mergeCell ref="B6:E6"/>
    <mergeCell ref="B7:E7"/>
    <mergeCell ref="B9:E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9783A-AEE7-4523-964D-A840566D07BF}">
  <dimension ref="B2:N93"/>
  <sheetViews>
    <sheetView topLeftCell="B86" workbookViewId="0">
      <selection activeCell="G88" sqref="G88"/>
    </sheetView>
  </sheetViews>
  <sheetFormatPr defaultRowHeight="14.4" x14ac:dyDescent="0.3"/>
  <cols>
    <col min="2" max="2" width="8.88671875" style="21"/>
    <col min="3" max="3" width="44.44140625" customWidth="1"/>
    <col min="4" max="4" width="8.88671875" style="21"/>
    <col min="5" max="5" width="13" style="21" bestFit="1" customWidth="1"/>
    <col min="6" max="12" width="13" bestFit="1" customWidth="1"/>
  </cols>
  <sheetData>
    <row r="2" spans="2:14" ht="15.6" x14ac:dyDescent="0.3">
      <c r="B2" s="1" t="s">
        <v>273</v>
      </c>
      <c r="C2" s="1"/>
      <c r="D2" s="1"/>
      <c r="E2" s="1"/>
    </row>
    <row r="3" spans="2:14" ht="15.6" x14ac:dyDescent="0.3">
      <c r="B3" s="26" t="s">
        <v>274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31.2" customHeight="1" x14ac:dyDescent="0.3"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6" x14ac:dyDescent="0.3">
      <c r="B6" s="2" t="s">
        <v>2</v>
      </c>
      <c r="C6" s="2"/>
      <c r="D6" s="2"/>
      <c r="E6" s="2"/>
    </row>
    <row r="7" spans="2:14" ht="15.6" x14ac:dyDescent="0.3">
      <c r="B7" s="2" t="s">
        <v>3</v>
      </c>
      <c r="C7" s="2"/>
      <c r="D7" s="2"/>
      <c r="E7" s="2"/>
    </row>
    <row r="8" spans="2:14" ht="15.6" x14ac:dyDescent="0.3">
      <c r="B8" s="3"/>
      <c r="C8" s="4"/>
      <c r="D8" s="3"/>
      <c r="E8" s="3"/>
    </row>
    <row r="9" spans="2:14" ht="15.6" x14ac:dyDescent="0.3">
      <c r="B9" s="2" t="s">
        <v>169</v>
      </c>
      <c r="C9" s="2"/>
      <c r="D9" s="2"/>
      <c r="E9" s="2"/>
    </row>
    <row r="10" spans="2:14" x14ac:dyDescent="0.3">
      <c r="B10" s="5" t="s">
        <v>7</v>
      </c>
      <c r="C10" s="5" t="s">
        <v>8</v>
      </c>
      <c r="D10" s="6" t="s">
        <v>9</v>
      </c>
      <c r="E10" s="7" t="s">
        <v>10</v>
      </c>
      <c r="F10" s="7"/>
      <c r="G10" s="7"/>
      <c r="H10" s="7"/>
      <c r="I10" s="7"/>
      <c r="J10" s="7"/>
      <c r="K10" s="7"/>
      <c r="L10" s="7"/>
      <c r="M10" s="7"/>
      <c r="N10" s="7"/>
    </row>
    <row r="11" spans="2:14" x14ac:dyDescent="0.3">
      <c r="B11" s="8"/>
      <c r="C11" s="8"/>
      <c r="D11" s="9"/>
      <c r="E11" s="10">
        <v>2025</v>
      </c>
      <c r="F11" s="10">
        <v>2026</v>
      </c>
      <c r="G11" s="10">
        <v>2027</v>
      </c>
      <c r="H11" s="10">
        <v>2028</v>
      </c>
      <c r="I11" s="10">
        <v>2029</v>
      </c>
      <c r="J11" s="10">
        <v>2030</v>
      </c>
      <c r="K11" s="10">
        <v>2031</v>
      </c>
      <c r="L11" s="10">
        <v>2032</v>
      </c>
      <c r="M11" s="10">
        <v>2033</v>
      </c>
      <c r="N11" s="10">
        <v>2034</v>
      </c>
    </row>
    <row r="12" spans="2:14" ht="16.2" x14ac:dyDescent="0.35">
      <c r="B12" s="11">
        <v>1</v>
      </c>
      <c r="C12" s="12" t="s">
        <v>11</v>
      </c>
      <c r="D12" s="13" t="s">
        <v>12</v>
      </c>
      <c r="E12" s="11">
        <v>0.02</v>
      </c>
      <c r="F12" s="11">
        <v>0.02</v>
      </c>
      <c r="G12" s="11">
        <v>0.02</v>
      </c>
      <c r="H12" s="11">
        <v>0.02</v>
      </c>
      <c r="I12" s="11">
        <v>0.02</v>
      </c>
      <c r="J12" s="11">
        <v>0.02</v>
      </c>
      <c r="K12" s="11">
        <v>0.02</v>
      </c>
      <c r="L12" s="11">
        <v>0.02</v>
      </c>
      <c r="M12" s="11">
        <v>0.02</v>
      </c>
      <c r="N12" s="11">
        <v>0.02</v>
      </c>
    </row>
    <row r="13" spans="2:14" ht="16.2" x14ac:dyDescent="0.35">
      <c r="B13" s="11">
        <v>2</v>
      </c>
      <c r="C13" s="12" t="s">
        <v>13</v>
      </c>
      <c r="D13" s="13" t="s">
        <v>14</v>
      </c>
      <c r="E13" s="11">
        <v>0.01</v>
      </c>
      <c r="F13" s="11">
        <v>0.01</v>
      </c>
      <c r="G13" s="11">
        <v>0.01</v>
      </c>
      <c r="H13" s="11">
        <v>0.01</v>
      </c>
      <c r="I13" s="11">
        <v>0.01</v>
      </c>
      <c r="J13" s="11">
        <v>0.01</v>
      </c>
      <c r="K13" s="11">
        <v>0.01</v>
      </c>
      <c r="L13" s="11">
        <v>0.01</v>
      </c>
      <c r="M13" s="11">
        <v>0.01</v>
      </c>
      <c r="N13" s="11">
        <v>0.01</v>
      </c>
    </row>
    <row r="14" spans="2:14" ht="16.2" x14ac:dyDescent="0.3">
      <c r="B14" s="11"/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2:14" ht="31.2" x14ac:dyDescent="0.3">
      <c r="B15" s="11">
        <v>3</v>
      </c>
      <c r="C15" s="17" t="s">
        <v>16</v>
      </c>
      <c r="D15" s="11" t="s">
        <v>17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1">
        <v>1</v>
      </c>
      <c r="L15" s="11">
        <v>1</v>
      </c>
      <c r="M15" s="11">
        <v>1</v>
      </c>
      <c r="N15" s="11">
        <v>1</v>
      </c>
    </row>
    <row r="16" spans="2:14" ht="15.6" x14ac:dyDescent="0.3">
      <c r="B16" s="11"/>
      <c r="C16" s="18" t="s">
        <v>18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2:14" ht="15.6" x14ac:dyDescent="0.3">
      <c r="B17" s="11"/>
      <c r="C17" s="18" t="s">
        <v>19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2:14" ht="31.8" x14ac:dyDescent="0.35">
      <c r="B18" s="11">
        <v>4</v>
      </c>
      <c r="C18" s="17" t="s">
        <v>20</v>
      </c>
      <c r="D18" s="13" t="s">
        <v>21</v>
      </c>
      <c r="E18" s="11">
        <v>1</v>
      </c>
      <c r="F18" s="11">
        <v>1</v>
      </c>
      <c r="G18" s="11">
        <v>1</v>
      </c>
      <c r="H18" s="11">
        <v>1</v>
      </c>
      <c r="I18" s="11">
        <v>1</v>
      </c>
      <c r="J18" s="11">
        <v>1</v>
      </c>
      <c r="K18" s="11">
        <v>1</v>
      </c>
      <c r="L18" s="11">
        <v>1</v>
      </c>
      <c r="M18" s="11">
        <v>1</v>
      </c>
      <c r="N18" s="11">
        <v>1</v>
      </c>
    </row>
    <row r="19" spans="2:14" ht="16.2" x14ac:dyDescent="0.35">
      <c r="B19" s="11">
        <v>5</v>
      </c>
      <c r="C19" s="17" t="s">
        <v>22</v>
      </c>
      <c r="D19" s="13" t="s">
        <v>23</v>
      </c>
      <c r="E19" s="11">
        <v>3.9</v>
      </c>
      <c r="F19" s="11">
        <v>3.9</v>
      </c>
      <c r="G19" s="11">
        <v>3.9</v>
      </c>
      <c r="H19" s="11">
        <v>3.9</v>
      </c>
      <c r="I19" s="11">
        <v>3.9</v>
      </c>
      <c r="J19" s="11">
        <v>3.9</v>
      </c>
      <c r="K19" s="11">
        <v>3.9</v>
      </c>
      <c r="L19" s="11">
        <v>3.9</v>
      </c>
      <c r="M19" s="11">
        <v>3.9</v>
      </c>
      <c r="N19" s="11">
        <v>3.9</v>
      </c>
    </row>
    <row r="20" spans="2:14" ht="31.8" x14ac:dyDescent="0.35">
      <c r="B20" s="11">
        <v>6</v>
      </c>
      <c r="C20" s="17" t="s">
        <v>24</v>
      </c>
      <c r="D20" s="13" t="s">
        <v>25</v>
      </c>
      <c r="E20" s="11">
        <v>1.2</v>
      </c>
      <c r="F20" s="11">
        <v>1.2</v>
      </c>
      <c r="G20" s="11">
        <v>1.2</v>
      </c>
      <c r="H20" s="11">
        <v>1.2</v>
      </c>
      <c r="I20" s="11">
        <v>1.2</v>
      </c>
      <c r="J20" s="11">
        <v>1.2</v>
      </c>
      <c r="K20" s="11">
        <v>1.2</v>
      </c>
      <c r="L20" s="11">
        <v>1.2</v>
      </c>
      <c r="M20" s="11">
        <v>1.2</v>
      </c>
      <c r="N20" s="11">
        <v>1.2</v>
      </c>
    </row>
    <row r="21" spans="2:14" ht="16.2" x14ac:dyDescent="0.35">
      <c r="B21" s="11">
        <v>7</v>
      </c>
      <c r="C21" s="17" t="s">
        <v>26</v>
      </c>
      <c r="D21" s="13" t="s">
        <v>27</v>
      </c>
      <c r="E21" s="11">
        <v>7</v>
      </c>
      <c r="F21" s="11">
        <v>7</v>
      </c>
      <c r="G21" s="11">
        <v>7</v>
      </c>
      <c r="H21" s="11">
        <v>7</v>
      </c>
      <c r="I21" s="11">
        <v>7</v>
      </c>
      <c r="J21" s="11">
        <v>7</v>
      </c>
      <c r="K21" s="11">
        <v>7</v>
      </c>
      <c r="L21" s="11">
        <v>7</v>
      </c>
      <c r="M21" s="11">
        <v>7</v>
      </c>
      <c r="N21" s="11">
        <v>7</v>
      </c>
    </row>
    <row r="22" spans="2:14" ht="31.8" x14ac:dyDescent="0.35">
      <c r="B22" s="11">
        <v>8</v>
      </c>
      <c r="C22" s="17" t="s">
        <v>28</v>
      </c>
      <c r="D22" s="13" t="s">
        <v>29</v>
      </c>
      <c r="E22" s="11">
        <v>1.4</v>
      </c>
      <c r="F22" s="11">
        <v>1.4</v>
      </c>
      <c r="G22" s="11">
        <v>1.4</v>
      </c>
      <c r="H22" s="11">
        <v>1.4</v>
      </c>
      <c r="I22" s="11">
        <v>1.4</v>
      </c>
      <c r="J22" s="11">
        <v>1.4</v>
      </c>
      <c r="K22" s="11">
        <v>1.4</v>
      </c>
      <c r="L22" s="11">
        <v>1.4</v>
      </c>
      <c r="M22" s="11">
        <v>1.4</v>
      </c>
      <c r="N22" s="11">
        <v>1.4</v>
      </c>
    </row>
    <row r="23" spans="2:14" ht="16.2" x14ac:dyDescent="0.35">
      <c r="B23" s="11">
        <v>9</v>
      </c>
      <c r="C23" s="17" t="s">
        <v>30</v>
      </c>
      <c r="D23" s="13" t="s">
        <v>31</v>
      </c>
      <c r="E23" s="19" t="s">
        <v>275</v>
      </c>
      <c r="F23" s="19" t="s">
        <v>275</v>
      </c>
      <c r="G23" s="19" t="s">
        <v>275</v>
      </c>
      <c r="H23" s="19" t="s">
        <v>275</v>
      </c>
      <c r="I23" s="19" t="s">
        <v>275</v>
      </c>
      <c r="J23" s="19" t="s">
        <v>275</v>
      </c>
      <c r="K23" s="19" t="s">
        <v>275</v>
      </c>
      <c r="L23" s="19" t="s">
        <v>275</v>
      </c>
      <c r="M23" s="19" t="s">
        <v>275</v>
      </c>
      <c r="N23" s="19" t="s">
        <v>275</v>
      </c>
    </row>
    <row r="24" spans="2:14" ht="31.8" x14ac:dyDescent="0.35">
      <c r="B24" s="11">
        <v>10</v>
      </c>
      <c r="C24" s="17" t="s">
        <v>32</v>
      </c>
      <c r="D24" s="13" t="s">
        <v>33</v>
      </c>
      <c r="E24" s="11">
        <v>0.01</v>
      </c>
      <c r="F24" s="11">
        <v>0.01</v>
      </c>
      <c r="G24" s="11">
        <v>0.01</v>
      </c>
      <c r="H24" s="11">
        <v>0.01</v>
      </c>
      <c r="I24" s="11">
        <v>0.01</v>
      </c>
      <c r="J24" s="11">
        <v>0.01</v>
      </c>
      <c r="K24" s="11">
        <v>0.01</v>
      </c>
      <c r="L24" s="11">
        <v>0.01</v>
      </c>
      <c r="M24" s="11">
        <v>0.01</v>
      </c>
      <c r="N24" s="11">
        <v>0.01</v>
      </c>
    </row>
    <row r="25" spans="2:14" ht="16.2" x14ac:dyDescent="0.35">
      <c r="B25" s="11">
        <v>11</v>
      </c>
      <c r="C25" s="17" t="s">
        <v>34</v>
      </c>
      <c r="D25" s="13" t="s">
        <v>35</v>
      </c>
      <c r="E25" s="11">
        <v>300</v>
      </c>
      <c r="F25" s="11">
        <v>300</v>
      </c>
      <c r="G25" s="11">
        <v>300</v>
      </c>
      <c r="H25" s="11">
        <v>300</v>
      </c>
      <c r="I25" s="11">
        <v>300</v>
      </c>
      <c r="J25" s="11">
        <v>300</v>
      </c>
      <c r="K25" s="11">
        <v>300</v>
      </c>
      <c r="L25" s="11">
        <v>300</v>
      </c>
      <c r="M25" s="11">
        <v>300</v>
      </c>
      <c r="N25" s="11">
        <v>300</v>
      </c>
    </row>
    <row r="26" spans="2:14" ht="31.8" x14ac:dyDescent="0.35">
      <c r="B26" s="11">
        <v>12</v>
      </c>
      <c r="C26" s="17" t="s">
        <v>36</v>
      </c>
      <c r="D26" s="13" t="s">
        <v>37</v>
      </c>
      <c r="E26" s="11">
        <v>0.2</v>
      </c>
      <c r="F26" s="11">
        <v>0.2</v>
      </c>
      <c r="G26" s="11">
        <v>0.2</v>
      </c>
      <c r="H26" s="11">
        <v>0.2</v>
      </c>
      <c r="I26" s="11">
        <v>0.2</v>
      </c>
      <c r="J26" s="11">
        <v>0.2</v>
      </c>
      <c r="K26" s="11">
        <v>0.2</v>
      </c>
      <c r="L26" s="11">
        <v>0.2</v>
      </c>
      <c r="M26" s="11">
        <v>0.2</v>
      </c>
      <c r="N26" s="11">
        <v>0.2</v>
      </c>
    </row>
    <row r="27" spans="2:14" ht="16.2" x14ac:dyDescent="0.35">
      <c r="B27" s="11">
        <v>13</v>
      </c>
      <c r="C27" s="17" t="s">
        <v>38</v>
      </c>
      <c r="D27" s="13" t="s">
        <v>39</v>
      </c>
      <c r="E27" s="11">
        <v>2</v>
      </c>
      <c r="F27" s="11">
        <v>2</v>
      </c>
      <c r="G27" s="11">
        <v>2</v>
      </c>
      <c r="H27" s="11">
        <v>2</v>
      </c>
      <c r="I27" s="11">
        <v>2</v>
      </c>
      <c r="J27" s="11">
        <v>2</v>
      </c>
      <c r="K27" s="11">
        <v>2</v>
      </c>
      <c r="L27" s="11">
        <v>2</v>
      </c>
      <c r="M27" s="11">
        <v>2</v>
      </c>
      <c r="N27" s="11">
        <v>2</v>
      </c>
    </row>
    <row r="28" spans="2:14" ht="31.8" x14ac:dyDescent="0.35">
      <c r="B28" s="11">
        <v>14</v>
      </c>
      <c r="C28" s="17" t="s">
        <v>40</v>
      </c>
      <c r="D28" s="13" t="s">
        <v>41</v>
      </c>
      <c r="E28" s="11">
        <v>0.7</v>
      </c>
      <c r="F28" s="11">
        <v>0.7</v>
      </c>
      <c r="G28" s="11">
        <v>0.7</v>
      </c>
      <c r="H28" s="11">
        <v>0.7</v>
      </c>
      <c r="I28" s="11">
        <v>0.7</v>
      </c>
      <c r="J28" s="11">
        <v>0.7</v>
      </c>
      <c r="K28" s="11">
        <v>0.7</v>
      </c>
      <c r="L28" s="11">
        <v>0.7</v>
      </c>
      <c r="M28" s="11">
        <v>0.7</v>
      </c>
      <c r="N28" s="11">
        <v>0.7</v>
      </c>
    </row>
    <row r="29" spans="2:14" ht="31.8" x14ac:dyDescent="0.35">
      <c r="B29" s="11">
        <v>15</v>
      </c>
      <c r="C29" s="17" t="s">
        <v>42</v>
      </c>
      <c r="D29" s="13" t="s">
        <v>43</v>
      </c>
      <c r="E29" s="11">
        <v>0.1</v>
      </c>
      <c r="F29" s="11">
        <v>0.1</v>
      </c>
      <c r="G29" s="11">
        <v>0.1</v>
      </c>
      <c r="H29" s="11">
        <v>0.1</v>
      </c>
      <c r="I29" s="11">
        <v>0.1</v>
      </c>
      <c r="J29" s="11">
        <v>0.1</v>
      </c>
      <c r="K29" s="11">
        <v>0.1</v>
      </c>
      <c r="L29" s="11">
        <v>0.1</v>
      </c>
      <c r="M29" s="11">
        <v>0.1</v>
      </c>
      <c r="N29" s="11">
        <v>0.1</v>
      </c>
    </row>
    <row r="30" spans="2:14" ht="31.8" x14ac:dyDescent="0.35">
      <c r="B30" s="11">
        <v>16</v>
      </c>
      <c r="C30" s="17" t="s">
        <v>44</v>
      </c>
      <c r="D30" s="13" t="s">
        <v>45</v>
      </c>
      <c r="E30" s="62">
        <f>E31/7200</f>
        <v>44.444444444444443</v>
      </c>
      <c r="F30" s="62">
        <f>F31/7200</f>
        <v>58.333333333333336</v>
      </c>
      <c r="G30" s="62">
        <f t="shared" ref="G30:N30" si="0">G31/7200</f>
        <v>58.333333333333336</v>
      </c>
      <c r="H30" s="62">
        <f t="shared" si="0"/>
        <v>58.333333333333336</v>
      </c>
      <c r="I30" s="62">
        <f t="shared" si="0"/>
        <v>58.333333333333336</v>
      </c>
      <c r="J30" s="62">
        <f t="shared" si="0"/>
        <v>58.333333333333336</v>
      </c>
      <c r="K30" s="62">
        <f t="shared" si="0"/>
        <v>58.333333333333336</v>
      </c>
      <c r="L30" s="62">
        <f t="shared" si="0"/>
        <v>58.333333333333336</v>
      </c>
      <c r="M30" s="62">
        <f t="shared" si="0"/>
        <v>58.333333333333336</v>
      </c>
      <c r="N30" s="62">
        <f t="shared" si="0"/>
        <v>58.333333333333336</v>
      </c>
    </row>
    <row r="31" spans="2:14" ht="31.8" x14ac:dyDescent="0.35">
      <c r="B31" s="11">
        <v>17</v>
      </c>
      <c r="C31" s="17" t="s">
        <v>46</v>
      </c>
      <c r="D31" s="13" t="s">
        <v>47</v>
      </c>
      <c r="E31" s="20">
        <v>320000</v>
      </c>
      <c r="F31" s="20">
        <v>420000</v>
      </c>
      <c r="G31" s="20">
        <v>420000</v>
      </c>
      <c r="H31" s="20">
        <v>420000</v>
      </c>
      <c r="I31" s="20">
        <v>420000</v>
      </c>
      <c r="J31" s="20">
        <v>420000</v>
      </c>
      <c r="K31" s="20">
        <v>420000</v>
      </c>
      <c r="L31" s="20">
        <v>420000</v>
      </c>
      <c r="M31" s="20">
        <v>420000</v>
      </c>
      <c r="N31" s="20">
        <v>420000</v>
      </c>
    </row>
    <row r="32" spans="2:14" ht="31.8" x14ac:dyDescent="0.35">
      <c r="B32" s="11">
        <v>18</v>
      </c>
      <c r="C32" s="17" t="s">
        <v>48</v>
      </c>
      <c r="D32" s="13" t="s">
        <v>49</v>
      </c>
      <c r="E32" s="11">
        <v>0.1</v>
      </c>
      <c r="F32" s="11">
        <v>0.1</v>
      </c>
      <c r="G32" s="11">
        <v>0.1</v>
      </c>
      <c r="H32" s="11">
        <v>0.1</v>
      </c>
      <c r="I32" s="11">
        <v>0.1</v>
      </c>
      <c r="J32" s="11">
        <v>0.1</v>
      </c>
      <c r="K32" s="11">
        <v>0.1</v>
      </c>
      <c r="L32" s="11">
        <v>0.1</v>
      </c>
      <c r="M32" s="11">
        <v>0.1</v>
      </c>
      <c r="N32" s="11">
        <v>0.1</v>
      </c>
    </row>
    <row r="33" spans="2:14" ht="31.8" x14ac:dyDescent="0.35">
      <c r="B33" s="11"/>
      <c r="C33" s="17" t="s">
        <v>228</v>
      </c>
      <c r="D33" s="13" t="s">
        <v>229</v>
      </c>
      <c r="E33" s="11">
        <v>0.4</v>
      </c>
      <c r="F33" s="11">
        <v>0.4</v>
      </c>
      <c r="G33" s="11">
        <v>0.4</v>
      </c>
      <c r="H33" s="11">
        <v>0.4</v>
      </c>
      <c r="I33" s="11">
        <v>0.4</v>
      </c>
      <c r="J33" s="11">
        <v>0.4</v>
      </c>
      <c r="K33" s="11">
        <v>0.4</v>
      </c>
      <c r="L33" s="11">
        <v>0.4</v>
      </c>
      <c r="M33" s="11">
        <v>0.4</v>
      </c>
      <c r="N33" s="11">
        <v>0.4</v>
      </c>
    </row>
    <row r="34" spans="2:14" ht="15.6" x14ac:dyDescent="0.3">
      <c r="B34" s="11"/>
      <c r="C34" s="18" t="s">
        <v>50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2:14" ht="48" x14ac:dyDescent="0.35">
      <c r="B35" s="11"/>
      <c r="C35" s="17" t="s">
        <v>53</v>
      </c>
      <c r="D35" s="13" t="s">
        <v>51</v>
      </c>
      <c r="E35" s="25">
        <f>E12*E13*E22*E18*E24*E26*E29*E28*E30*1000000/3600*(1-E32)*E33</f>
        <v>1.7422222222222223E-4</v>
      </c>
      <c r="F35" s="25">
        <f t="shared" ref="F35:N35" si="1">F12*F13*F22*F18*F24*F26*F29*F28*F30*1000000/3600*(1-F32)*F33</f>
        <v>2.2866666666666665E-4</v>
      </c>
      <c r="G35" s="25">
        <f t="shared" si="1"/>
        <v>2.2866666666666665E-4</v>
      </c>
      <c r="H35" s="25">
        <f t="shared" si="1"/>
        <v>2.2866666666666665E-4</v>
      </c>
      <c r="I35" s="25">
        <f t="shared" si="1"/>
        <v>2.2866666666666665E-4</v>
      </c>
      <c r="J35" s="25">
        <f t="shared" si="1"/>
        <v>2.2866666666666665E-4</v>
      </c>
      <c r="K35" s="25">
        <f t="shared" si="1"/>
        <v>2.2866666666666665E-4</v>
      </c>
      <c r="L35" s="25">
        <f t="shared" si="1"/>
        <v>2.2866666666666665E-4</v>
      </c>
      <c r="M35" s="25">
        <f t="shared" si="1"/>
        <v>2.2866666666666665E-4</v>
      </c>
      <c r="N35" s="25">
        <f t="shared" si="1"/>
        <v>2.2866666666666665E-4</v>
      </c>
    </row>
    <row r="36" spans="2:14" ht="48.6" x14ac:dyDescent="0.35">
      <c r="B36" s="11"/>
      <c r="C36" s="17" t="s">
        <v>54</v>
      </c>
      <c r="D36" s="13" t="s">
        <v>52</v>
      </c>
      <c r="E36" s="25">
        <f>E12*E13*E20*E18*E24*E26*E29*E28*E31*(1-E32)*E33</f>
        <v>3.8707200000000007E-3</v>
      </c>
      <c r="F36" s="25">
        <f t="shared" ref="F36:N36" si="2">F12*F13*F20*F18*F24*F26*F29*F28*F31*(1-F32)*F33</f>
        <v>5.080320000000001E-3</v>
      </c>
      <c r="G36" s="25">
        <f t="shared" si="2"/>
        <v>5.080320000000001E-3</v>
      </c>
      <c r="H36" s="25">
        <f t="shared" si="2"/>
        <v>5.080320000000001E-3</v>
      </c>
      <c r="I36" s="25">
        <f t="shared" si="2"/>
        <v>5.080320000000001E-3</v>
      </c>
      <c r="J36" s="25">
        <f t="shared" si="2"/>
        <v>5.080320000000001E-3</v>
      </c>
      <c r="K36" s="25">
        <f t="shared" si="2"/>
        <v>5.080320000000001E-3</v>
      </c>
      <c r="L36" s="25">
        <f t="shared" si="2"/>
        <v>5.080320000000001E-3</v>
      </c>
      <c r="M36" s="25">
        <f t="shared" si="2"/>
        <v>5.080320000000001E-3</v>
      </c>
      <c r="N36" s="25">
        <f t="shared" si="2"/>
        <v>5.080320000000001E-3</v>
      </c>
    </row>
    <row r="37" spans="2:14" ht="16.2" x14ac:dyDescent="0.35">
      <c r="B37" s="69"/>
      <c r="C37" s="70"/>
      <c r="D37" s="71"/>
      <c r="E37" s="72"/>
      <c r="F37" s="72"/>
      <c r="G37" s="72"/>
      <c r="H37" s="72"/>
      <c r="I37" s="72"/>
      <c r="J37" s="72"/>
      <c r="K37" s="72"/>
      <c r="L37" s="72"/>
      <c r="M37" s="72"/>
      <c r="N37" s="72"/>
    </row>
    <row r="38" spans="2:14" ht="16.2" x14ac:dyDescent="0.35">
      <c r="B38" s="69"/>
      <c r="C38" s="66" t="s">
        <v>276</v>
      </c>
      <c r="D38" s="71"/>
      <c r="E38" s="72"/>
      <c r="F38" s="72"/>
      <c r="G38" s="72"/>
      <c r="H38" s="72"/>
      <c r="I38" s="72"/>
      <c r="J38" s="72"/>
      <c r="K38" s="72"/>
      <c r="L38" s="72"/>
      <c r="M38" s="72"/>
      <c r="N38" s="72"/>
    </row>
    <row r="40" spans="2:14" x14ac:dyDescent="0.3">
      <c r="B40" s="5" t="s">
        <v>7</v>
      </c>
      <c r="C40" s="5" t="s">
        <v>8</v>
      </c>
      <c r="D40" s="6" t="s">
        <v>9</v>
      </c>
      <c r="E40" s="7" t="s">
        <v>10</v>
      </c>
      <c r="F40" s="7"/>
      <c r="G40" s="7"/>
      <c r="H40" s="7"/>
      <c r="I40" s="7"/>
      <c r="J40" s="7"/>
      <c r="K40" s="7"/>
      <c r="L40" s="7"/>
      <c r="M40" s="7"/>
      <c r="N40" s="7"/>
    </row>
    <row r="41" spans="2:14" x14ac:dyDescent="0.3">
      <c r="B41" s="8"/>
      <c r="C41" s="8"/>
      <c r="D41" s="9"/>
      <c r="E41" s="10">
        <v>2025</v>
      </c>
      <c r="F41" s="10">
        <v>2026</v>
      </c>
      <c r="G41" s="10">
        <v>2027</v>
      </c>
      <c r="H41" s="10">
        <v>2028</v>
      </c>
      <c r="I41" s="10">
        <v>2029</v>
      </c>
      <c r="J41" s="10">
        <v>2030</v>
      </c>
      <c r="K41" s="10">
        <v>2031</v>
      </c>
      <c r="L41" s="10">
        <v>2032</v>
      </c>
      <c r="M41" s="10">
        <v>2033</v>
      </c>
      <c r="N41" s="10">
        <v>2034</v>
      </c>
    </row>
    <row r="42" spans="2:14" ht="16.2" x14ac:dyDescent="0.35">
      <c r="B42" s="11">
        <v>1</v>
      </c>
      <c r="C42" s="12" t="s">
        <v>11</v>
      </c>
      <c r="D42" s="13" t="s">
        <v>12</v>
      </c>
      <c r="E42" s="11">
        <v>0.02</v>
      </c>
      <c r="F42" s="11">
        <v>0.02</v>
      </c>
      <c r="G42" s="11">
        <v>0.02</v>
      </c>
      <c r="H42" s="11">
        <v>0.02</v>
      </c>
      <c r="I42" s="11">
        <v>0.02</v>
      </c>
      <c r="J42" s="11">
        <v>0.02</v>
      </c>
      <c r="K42" s="11">
        <v>0.02</v>
      </c>
      <c r="L42" s="11">
        <v>0.02</v>
      </c>
      <c r="M42" s="11">
        <v>0.02</v>
      </c>
      <c r="N42" s="11">
        <v>0.02</v>
      </c>
    </row>
    <row r="43" spans="2:14" ht="16.2" x14ac:dyDescent="0.35">
      <c r="B43" s="11">
        <v>2</v>
      </c>
      <c r="C43" s="12" t="s">
        <v>13</v>
      </c>
      <c r="D43" s="13" t="s">
        <v>14</v>
      </c>
      <c r="E43" s="11">
        <v>0.01</v>
      </c>
      <c r="F43" s="11">
        <v>0.01</v>
      </c>
      <c r="G43" s="11">
        <v>0.01</v>
      </c>
      <c r="H43" s="11">
        <v>0.01</v>
      </c>
      <c r="I43" s="11">
        <v>0.01</v>
      </c>
      <c r="J43" s="11">
        <v>0.01</v>
      </c>
      <c r="K43" s="11">
        <v>0.01</v>
      </c>
      <c r="L43" s="11">
        <v>0.01</v>
      </c>
      <c r="M43" s="11">
        <v>0.01</v>
      </c>
      <c r="N43" s="11">
        <v>0.01</v>
      </c>
    </row>
    <row r="44" spans="2:14" ht="16.2" x14ac:dyDescent="0.3">
      <c r="B44" s="11"/>
      <c r="C44" s="14" t="s">
        <v>15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6"/>
    </row>
    <row r="45" spans="2:14" ht="31.2" x14ac:dyDescent="0.3">
      <c r="B45" s="11">
        <v>3</v>
      </c>
      <c r="C45" s="17" t="s">
        <v>16</v>
      </c>
      <c r="D45" s="11" t="s">
        <v>17</v>
      </c>
      <c r="E45" s="11">
        <v>1</v>
      </c>
      <c r="F45" s="11">
        <v>1</v>
      </c>
      <c r="G45" s="11">
        <v>1</v>
      </c>
      <c r="H45" s="11">
        <v>1</v>
      </c>
      <c r="I45" s="11">
        <v>1</v>
      </c>
      <c r="J45" s="11">
        <v>1</v>
      </c>
      <c r="K45" s="11">
        <v>1</v>
      </c>
      <c r="L45" s="11">
        <v>1</v>
      </c>
      <c r="M45" s="11">
        <v>1</v>
      </c>
      <c r="N45" s="11">
        <v>1</v>
      </c>
    </row>
    <row r="46" spans="2:14" ht="15.6" x14ac:dyDescent="0.3">
      <c r="B46" s="11"/>
      <c r="C46" s="18" t="s">
        <v>18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2:14" ht="15.6" x14ac:dyDescent="0.3">
      <c r="B47" s="11"/>
      <c r="C47" s="18" t="s">
        <v>19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2:14" ht="31.8" x14ac:dyDescent="0.35">
      <c r="B48" s="11">
        <v>4</v>
      </c>
      <c r="C48" s="17" t="s">
        <v>20</v>
      </c>
      <c r="D48" s="13" t="s">
        <v>21</v>
      </c>
      <c r="E48" s="11">
        <v>1</v>
      </c>
      <c r="F48" s="11">
        <v>1</v>
      </c>
      <c r="G48" s="11">
        <v>1</v>
      </c>
      <c r="H48" s="11">
        <v>1</v>
      </c>
      <c r="I48" s="11">
        <v>1</v>
      </c>
      <c r="J48" s="11">
        <v>1</v>
      </c>
      <c r="K48" s="11">
        <v>1</v>
      </c>
      <c r="L48" s="11">
        <v>1</v>
      </c>
      <c r="M48" s="11">
        <v>1</v>
      </c>
      <c r="N48" s="11">
        <v>1</v>
      </c>
    </row>
    <row r="49" spans="2:14" ht="16.2" x14ac:dyDescent="0.35">
      <c r="B49" s="11">
        <v>5</v>
      </c>
      <c r="C49" s="17" t="s">
        <v>22</v>
      </c>
      <c r="D49" s="13" t="s">
        <v>23</v>
      </c>
      <c r="E49" s="11">
        <v>3.9</v>
      </c>
      <c r="F49" s="11">
        <v>3.9</v>
      </c>
      <c r="G49" s="11">
        <v>3.9</v>
      </c>
      <c r="H49" s="11">
        <v>3.9</v>
      </c>
      <c r="I49" s="11">
        <v>3.9</v>
      </c>
      <c r="J49" s="11">
        <v>3.9</v>
      </c>
      <c r="K49" s="11">
        <v>3.9</v>
      </c>
      <c r="L49" s="11">
        <v>3.9</v>
      </c>
      <c r="M49" s="11">
        <v>3.9</v>
      </c>
      <c r="N49" s="11">
        <v>3.9</v>
      </c>
    </row>
    <row r="50" spans="2:14" ht="31.8" x14ac:dyDescent="0.35">
      <c r="B50" s="11">
        <v>6</v>
      </c>
      <c r="C50" s="17" t="s">
        <v>24</v>
      </c>
      <c r="D50" s="13" t="s">
        <v>25</v>
      </c>
      <c r="E50" s="11">
        <v>1.2</v>
      </c>
      <c r="F50" s="11">
        <v>1.2</v>
      </c>
      <c r="G50" s="11">
        <v>1.2</v>
      </c>
      <c r="H50" s="11">
        <v>1.2</v>
      </c>
      <c r="I50" s="11">
        <v>1.2</v>
      </c>
      <c r="J50" s="11">
        <v>1.2</v>
      </c>
      <c r="K50" s="11">
        <v>1.2</v>
      </c>
      <c r="L50" s="11">
        <v>1.2</v>
      </c>
      <c r="M50" s="11">
        <v>1.2</v>
      </c>
      <c r="N50" s="11">
        <v>1.2</v>
      </c>
    </row>
    <row r="51" spans="2:14" ht="16.2" x14ac:dyDescent="0.35">
      <c r="B51" s="11">
        <v>7</v>
      </c>
      <c r="C51" s="17" t="s">
        <v>26</v>
      </c>
      <c r="D51" s="13" t="s">
        <v>27</v>
      </c>
      <c r="E51" s="11">
        <v>7</v>
      </c>
      <c r="F51" s="11">
        <v>7</v>
      </c>
      <c r="G51" s="11">
        <v>7</v>
      </c>
      <c r="H51" s="11">
        <v>7</v>
      </c>
      <c r="I51" s="11">
        <v>7</v>
      </c>
      <c r="J51" s="11">
        <v>7</v>
      </c>
      <c r="K51" s="11">
        <v>7</v>
      </c>
      <c r="L51" s="11">
        <v>7</v>
      </c>
      <c r="M51" s="11">
        <v>7</v>
      </c>
      <c r="N51" s="11">
        <v>7</v>
      </c>
    </row>
    <row r="52" spans="2:14" ht="31.8" x14ac:dyDescent="0.35">
      <c r="B52" s="11">
        <v>8</v>
      </c>
      <c r="C52" s="17" t="s">
        <v>28</v>
      </c>
      <c r="D52" s="13" t="s">
        <v>29</v>
      </c>
      <c r="E52" s="11">
        <v>1.4</v>
      </c>
      <c r="F52" s="11">
        <v>1.4</v>
      </c>
      <c r="G52" s="11">
        <v>1.4</v>
      </c>
      <c r="H52" s="11">
        <v>1.4</v>
      </c>
      <c r="I52" s="11">
        <v>1.4</v>
      </c>
      <c r="J52" s="11">
        <v>1.4</v>
      </c>
      <c r="K52" s="11">
        <v>1.4</v>
      </c>
      <c r="L52" s="11">
        <v>1.4</v>
      </c>
      <c r="M52" s="11">
        <v>1.4</v>
      </c>
      <c r="N52" s="11">
        <v>1.4</v>
      </c>
    </row>
    <row r="53" spans="2:14" ht="16.2" x14ac:dyDescent="0.35">
      <c r="B53" s="11">
        <v>9</v>
      </c>
      <c r="C53" s="17" t="s">
        <v>30</v>
      </c>
      <c r="D53" s="13" t="s">
        <v>31</v>
      </c>
      <c r="E53" s="19" t="s">
        <v>275</v>
      </c>
      <c r="F53" s="19" t="s">
        <v>275</v>
      </c>
      <c r="G53" s="19" t="s">
        <v>275</v>
      </c>
      <c r="H53" s="19" t="s">
        <v>275</v>
      </c>
      <c r="I53" s="19" t="s">
        <v>275</v>
      </c>
      <c r="J53" s="19" t="s">
        <v>275</v>
      </c>
      <c r="K53" s="19" t="s">
        <v>275</v>
      </c>
      <c r="L53" s="19" t="s">
        <v>275</v>
      </c>
      <c r="M53" s="19" t="s">
        <v>275</v>
      </c>
      <c r="N53" s="19" t="s">
        <v>275</v>
      </c>
    </row>
    <row r="54" spans="2:14" ht="31.8" x14ac:dyDescent="0.35">
      <c r="B54" s="11">
        <v>10</v>
      </c>
      <c r="C54" s="17" t="s">
        <v>32</v>
      </c>
      <c r="D54" s="13" t="s">
        <v>33</v>
      </c>
      <c r="E54" s="11">
        <v>0.01</v>
      </c>
      <c r="F54" s="11">
        <v>0.01</v>
      </c>
      <c r="G54" s="11">
        <v>0.01</v>
      </c>
      <c r="H54" s="11">
        <v>0.01</v>
      </c>
      <c r="I54" s="11">
        <v>0.01</v>
      </c>
      <c r="J54" s="11">
        <v>0.01</v>
      </c>
      <c r="K54" s="11">
        <v>0.01</v>
      </c>
      <c r="L54" s="11">
        <v>0.01</v>
      </c>
      <c r="M54" s="11">
        <v>0.01</v>
      </c>
      <c r="N54" s="11">
        <v>0.01</v>
      </c>
    </row>
    <row r="55" spans="2:14" ht="16.2" x14ac:dyDescent="0.35">
      <c r="B55" s="11">
        <v>11</v>
      </c>
      <c r="C55" s="17" t="s">
        <v>34</v>
      </c>
      <c r="D55" s="13" t="s">
        <v>35</v>
      </c>
      <c r="E55" s="11">
        <v>300</v>
      </c>
      <c r="F55" s="11">
        <v>300</v>
      </c>
      <c r="G55" s="11">
        <v>300</v>
      </c>
      <c r="H55" s="11">
        <v>300</v>
      </c>
      <c r="I55" s="11">
        <v>300</v>
      </c>
      <c r="J55" s="11">
        <v>300</v>
      </c>
      <c r="K55" s="11">
        <v>300</v>
      </c>
      <c r="L55" s="11">
        <v>300</v>
      </c>
      <c r="M55" s="11">
        <v>300</v>
      </c>
      <c r="N55" s="11">
        <v>300</v>
      </c>
    </row>
    <row r="56" spans="2:14" ht="31.8" x14ac:dyDescent="0.35">
      <c r="B56" s="11">
        <v>12</v>
      </c>
      <c r="C56" s="17" t="s">
        <v>36</v>
      </c>
      <c r="D56" s="13" t="s">
        <v>37</v>
      </c>
      <c r="E56" s="11">
        <v>0.2</v>
      </c>
      <c r="F56" s="11">
        <v>0.2</v>
      </c>
      <c r="G56" s="11">
        <v>0.2</v>
      </c>
      <c r="H56" s="11">
        <v>0.2</v>
      </c>
      <c r="I56" s="11">
        <v>0.2</v>
      </c>
      <c r="J56" s="11">
        <v>0.2</v>
      </c>
      <c r="K56" s="11">
        <v>0.2</v>
      </c>
      <c r="L56" s="11">
        <v>0.2</v>
      </c>
      <c r="M56" s="11">
        <v>0.2</v>
      </c>
      <c r="N56" s="11">
        <v>0.2</v>
      </c>
    </row>
    <row r="57" spans="2:14" ht="16.2" x14ac:dyDescent="0.35">
      <c r="B57" s="11">
        <v>13</v>
      </c>
      <c r="C57" s="17" t="s">
        <v>38</v>
      </c>
      <c r="D57" s="13" t="s">
        <v>39</v>
      </c>
      <c r="E57" s="11">
        <v>2</v>
      </c>
      <c r="F57" s="11">
        <v>2</v>
      </c>
      <c r="G57" s="11">
        <v>2</v>
      </c>
      <c r="H57" s="11">
        <v>2</v>
      </c>
      <c r="I57" s="11">
        <v>2</v>
      </c>
      <c r="J57" s="11">
        <v>2</v>
      </c>
      <c r="K57" s="11">
        <v>2</v>
      </c>
      <c r="L57" s="11">
        <v>2</v>
      </c>
      <c r="M57" s="11">
        <v>2</v>
      </c>
      <c r="N57" s="11">
        <v>2</v>
      </c>
    </row>
    <row r="58" spans="2:14" ht="31.8" x14ac:dyDescent="0.35">
      <c r="B58" s="11">
        <v>14</v>
      </c>
      <c r="C58" s="17" t="s">
        <v>40</v>
      </c>
      <c r="D58" s="13" t="s">
        <v>41</v>
      </c>
      <c r="E58" s="11">
        <v>0.7</v>
      </c>
      <c r="F58" s="11">
        <v>0.7</v>
      </c>
      <c r="G58" s="11">
        <v>0.7</v>
      </c>
      <c r="H58" s="11">
        <v>0.7</v>
      </c>
      <c r="I58" s="11">
        <v>0.7</v>
      </c>
      <c r="J58" s="11">
        <v>0.7</v>
      </c>
      <c r="K58" s="11">
        <v>0.7</v>
      </c>
      <c r="L58" s="11">
        <v>0.7</v>
      </c>
      <c r="M58" s="11">
        <v>0.7</v>
      </c>
      <c r="N58" s="11">
        <v>0.7</v>
      </c>
    </row>
    <row r="59" spans="2:14" ht="31.8" x14ac:dyDescent="0.35">
      <c r="B59" s="11">
        <v>16</v>
      </c>
      <c r="C59" s="17" t="s">
        <v>44</v>
      </c>
      <c r="D59" s="13" t="s">
        <v>45</v>
      </c>
      <c r="E59" s="62">
        <f>E60/7200</f>
        <v>44.444444444444443</v>
      </c>
      <c r="F59" s="62">
        <f>F60/7200</f>
        <v>58.333333333333336</v>
      </c>
      <c r="G59" s="62">
        <f t="shared" ref="G59" si="3">G60/7200</f>
        <v>58.333333333333336</v>
      </c>
      <c r="H59" s="62">
        <f t="shared" ref="H59" si="4">H60/7200</f>
        <v>58.333333333333336</v>
      </c>
      <c r="I59" s="62">
        <f t="shared" ref="I59" si="5">I60/7200</f>
        <v>58.333333333333336</v>
      </c>
      <c r="J59" s="62">
        <f t="shared" ref="J59" si="6">J60/7200</f>
        <v>58.333333333333336</v>
      </c>
      <c r="K59" s="62">
        <f t="shared" ref="K59" si="7">K60/7200</f>
        <v>58.333333333333336</v>
      </c>
      <c r="L59" s="62">
        <f t="shared" ref="L59" si="8">L60/7200</f>
        <v>58.333333333333336</v>
      </c>
      <c r="M59" s="62">
        <f t="shared" ref="M59" si="9">M60/7200</f>
        <v>58.333333333333336</v>
      </c>
      <c r="N59" s="62">
        <f t="shared" ref="N59" si="10">N60/7200</f>
        <v>58.333333333333336</v>
      </c>
    </row>
    <row r="60" spans="2:14" ht="31.8" x14ac:dyDescent="0.35">
      <c r="B60" s="11">
        <v>17</v>
      </c>
      <c r="C60" s="17" t="s">
        <v>46</v>
      </c>
      <c r="D60" s="13" t="s">
        <v>47</v>
      </c>
      <c r="E60" s="20">
        <v>320000</v>
      </c>
      <c r="F60" s="20">
        <v>420000</v>
      </c>
      <c r="G60" s="20">
        <v>420000</v>
      </c>
      <c r="H60" s="20">
        <v>420000</v>
      </c>
      <c r="I60" s="20">
        <v>420000</v>
      </c>
      <c r="J60" s="20">
        <v>420000</v>
      </c>
      <c r="K60" s="20">
        <v>420000</v>
      </c>
      <c r="L60" s="20">
        <v>420000</v>
      </c>
      <c r="M60" s="20">
        <v>420000</v>
      </c>
      <c r="N60" s="20">
        <v>420000</v>
      </c>
    </row>
    <row r="61" spans="2:14" ht="31.8" x14ac:dyDescent="0.35">
      <c r="B61" s="11">
        <v>18</v>
      </c>
      <c r="C61" s="17" t="s">
        <v>48</v>
      </c>
      <c r="D61" s="13" t="s">
        <v>49</v>
      </c>
      <c r="E61" s="11">
        <v>0.1</v>
      </c>
      <c r="F61" s="11">
        <v>0.1</v>
      </c>
      <c r="G61" s="11">
        <v>0.1</v>
      </c>
      <c r="H61" s="11">
        <v>0.1</v>
      </c>
      <c r="I61" s="11">
        <v>0.1</v>
      </c>
      <c r="J61" s="11">
        <v>0.1</v>
      </c>
      <c r="K61" s="11">
        <v>0.1</v>
      </c>
      <c r="L61" s="11">
        <v>0.1</v>
      </c>
      <c r="M61" s="11">
        <v>0.1</v>
      </c>
      <c r="N61" s="11">
        <v>0.1</v>
      </c>
    </row>
    <row r="62" spans="2:14" ht="15.6" x14ac:dyDescent="0.3">
      <c r="B62" s="11"/>
      <c r="C62" s="18" t="s">
        <v>50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ht="48" x14ac:dyDescent="0.35">
      <c r="B63" s="11"/>
      <c r="C63" s="17" t="s">
        <v>53</v>
      </c>
      <c r="D63" s="13" t="s">
        <v>51</v>
      </c>
      <c r="E63" s="25">
        <f>E12*E13*E22*E18*E24*E26*E29*E28*E30*1000000/3600*(1-E32)</f>
        <v>4.3555555555555557E-4</v>
      </c>
      <c r="F63" s="25">
        <f t="shared" ref="F63:N63" si="11">F12*F13*F22*F18*F24*F26*F29*F28*F30*1000000/3600*(1-F32)</f>
        <v>5.7166666666666661E-4</v>
      </c>
      <c r="G63" s="25">
        <f t="shared" si="11"/>
        <v>5.7166666666666661E-4</v>
      </c>
      <c r="H63" s="25">
        <f t="shared" si="11"/>
        <v>5.7166666666666661E-4</v>
      </c>
      <c r="I63" s="25">
        <f t="shared" si="11"/>
        <v>5.7166666666666661E-4</v>
      </c>
      <c r="J63" s="25">
        <f t="shared" si="11"/>
        <v>5.7166666666666661E-4</v>
      </c>
      <c r="K63" s="25">
        <f t="shared" si="11"/>
        <v>5.7166666666666661E-4</v>
      </c>
      <c r="L63" s="25">
        <f t="shared" si="11"/>
        <v>5.7166666666666661E-4</v>
      </c>
      <c r="M63" s="25">
        <f t="shared" si="11"/>
        <v>5.7166666666666661E-4</v>
      </c>
      <c r="N63" s="25">
        <f t="shared" si="11"/>
        <v>5.7166666666666661E-4</v>
      </c>
    </row>
    <row r="64" spans="2:14" ht="48.6" x14ac:dyDescent="0.35">
      <c r="B64" s="11"/>
      <c r="C64" s="17" t="s">
        <v>54</v>
      </c>
      <c r="D64" s="13" t="s">
        <v>52</v>
      </c>
      <c r="E64" s="25">
        <f>E42*E43*E50*E48*E54*E56*E58*E60*(1-E61)</f>
        <v>9.6768000000000021E-2</v>
      </c>
      <c r="F64" s="25">
        <f t="shared" ref="F64:N64" si="12">F42*F43*F50*F48*F54*F56*F58*F60*(1-F61)</f>
        <v>0.12700800000000004</v>
      </c>
      <c r="G64" s="25">
        <f t="shared" si="12"/>
        <v>0.12700800000000004</v>
      </c>
      <c r="H64" s="25">
        <f t="shared" si="12"/>
        <v>0.12700800000000004</v>
      </c>
      <c r="I64" s="25">
        <f t="shared" si="12"/>
        <v>0.12700800000000004</v>
      </c>
      <c r="J64" s="25">
        <f t="shared" si="12"/>
        <v>0.12700800000000004</v>
      </c>
      <c r="K64" s="25">
        <f t="shared" si="12"/>
        <v>0.12700800000000004</v>
      </c>
      <c r="L64" s="25">
        <f t="shared" si="12"/>
        <v>0.12700800000000004</v>
      </c>
      <c r="M64" s="25">
        <f t="shared" si="12"/>
        <v>0.12700800000000004</v>
      </c>
      <c r="N64" s="25">
        <f t="shared" si="12"/>
        <v>0.12700800000000004</v>
      </c>
    </row>
    <row r="66" spans="2:14" ht="15.6" x14ac:dyDescent="0.3">
      <c r="C66" s="65" t="s">
        <v>277</v>
      </c>
    </row>
    <row r="67" spans="2:14" x14ac:dyDescent="0.3">
      <c r="B67" s="5" t="s">
        <v>7</v>
      </c>
      <c r="C67" s="5" t="s">
        <v>8</v>
      </c>
      <c r="D67" s="6" t="s">
        <v>9</v>
      </c>
      <c r="E67" s="7" t="s">
        <v>10</v>
      </c>
      <c r="F67" s="7"/>
      <c r="G67" s="7"/>
      <c r="H67" s="7"/>
      <c r="I67" s="7"/>
      <c r="J67" s="7"/>
      <c r="K67" s="7"/>
      <c r="L67" s="7"/>
      <c r="M67" s="7"/>
      <c r="N67" s="7"/>
    </row>
    <row r="68" spans="2:14" x14ac:dyDescent="0.3">
      <c r="B68" s="8"/>
      <c r="C68" s="8"/>
      <c r="D68" s="9"/>
      <c r="E68" s="10">
        <v>2025</v>
      </c>
      <c r="F68" s="10">
        <v>2026</v>
      </c>
      <c r="G68" s="10">
        <v>2027</v>
      </c>
      <c r="H68" s="10">
        <v>2028</v>
      </c>
      <c r="I68" s="10">
        <v>2029</v>
      </c>
      <c r="J68" s="10">
        <v>2030</v>
      </c>
      <c r="K68" s="10">
        <v>2031</v>
      </c>
      <c r="L68" s="10">
        <v>2032</v>
      </c>
      <c r="M68" s="10">
        <v>2033</v>
      </c>
      <c r="N68" s="10">
        <v>2034</v>
      </c>
    </row>
    <row r="69" spans="2:14" ht="16.2" x14ac:dyDescent="0.35">
      <c r="B69" s="11">
        <v>1</v>
      </c>
      <c r="C69" s="12" t="s">
        <v>20</v>
      </c>
      <c r="D69" s="13" t="s">
        <v>21</v>
      </c>
      <c r="E69" s="11">
        <v>1</v>
      </c>
      <c r="F69" s="11">
        <v>1</v>
      </c>
      <c r="G69" s="11">
        <v>1</v>
      </c>
      <c r="H69" s="11">
        <v>1</v>
      </c>
      <c r="I69" s="11">
        <v>1</v>
      </c>
      <c r="J69" s="11">
        <v>1</v>
      </c>
      <c r="K69" s="11">
        <v>1</v>
      </c>
      <c r="L69" s="11">
        <v>1</v>
      </c>
      <c r="M69" s="11">
        <v>1</v>
      </c>
      <c r="N69" s="11">
        <v>1</v>
      </c>
    </row>
    <row r="70" spans="2:14" ht="16.2" x14ac:dyDescent="0.35">
      <c r="B70" s="11">
        <v>2</v>
      </c>
      <c r="C70" s="17" t="s">
        <v>22</v>
      </c>
      <c r="D70" s="13" t="s">
        <v>23</v>
      </c>
      <c r="E70" s="11">
        <v>3.9</v>
      </c>
      <c r="F70" s="11">
        <v>3.9</v>
      </c>
      <c r="G70" s="11">
        <v>3.9</v>
      </c>
      <c r="H70" s="11">
        <v>3.9</v>
      </c>
      <c r="I70" s="11">
        <v>3.9</v>
      </c>
      <c r="J70" s="11">
        <v>3.9</v>
      </c>
      <c r="K70" s="11">
        <v>3.9</v>
      </c>
      <c r="L70" s="11">
        <v>3.9</v>
      </c>
      <c r="M70" s="11">
        <v>3.9</v>
      </c>
      <c r="N70" s="11">
        <v>3.9</v>
      </c>
    </row>
    <row r="71" spans="2:14" ht="16.2" x14ac:dyDescent="0.3">
      <c r="B71" s="11"/>
      <c r="C71" s="14" t="s">
        <v>15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6"/>
    </row>
    <row r="72" spans="2:14" ht="31.8" x14ac:dyDescent="0.35">
      <c r="B72" s="11">
        <v>3</v>
      </c>
      <c r="C72" s="17" t="s">
        <v>24</v>
      </c>
      <c r="D72" s="13" t="s">
        <v>25</v>
      </c>
      <c r="E72" s="11">
        <v>1.2</v>
      </c>
      <c r="F72" s="11">
        <v>1.2</v>
      </c>
      <c r="G72" s="11">
        <v>1.2</v>
      </c>
      <c r="H72" s="11">
        <v>1.2</v>
      </c>
      <c r="I72" s="11">
        <v>1.2</v>
      </c>
      <c r="J72" s="11">
        <v>1.2</v>
      </c>
      <c r="K72" s="11">
        <v>1.2</v>
      </c>
      <c r="L72" s="11">
        <v>1.2</v>
      </c>
      <c r="M72" s="11">
        <v>1.2</v>
      </c>
      <c r="N72" s="11">
        <v>1.2</v>
      </c>
    </row>
    <row r="73" spans="2:14" ht="16.2" x14ac:dyDescent="0.35">
      <c r="B73" s="11"/>
      <c r="C73" s="17" t="s">
        <v>26</v>
      </c>
      <c r="D73" s="13" t="s">
        <v>27</v>
      </c>
      <c r="E73" s="11">
        <v>7</v>
      </c>
      <c r="F73" s="11">
        <v>7</v>
      </c>
      <c r="G73" s="11">
        <v>7</v>
      </c>
      <c r="H73" s="11">
        <v>7</v>
      </c>
      <c r="I73" s="11">
        <v>7</v>
      </c>
      <c r="J73" s="11">
        <v>7</v>
      </c>
      <c r="K73" s="11">
        <v>7</v>
      </c>
      <c r="L73" s="11">
        <v>7</v>
      </c>
      <c r="M73" s="11">
        <v>7</v>
      </c>
      <c r="N73" s="11">
        <v>7</v>
      </c>
    </row>
    <row r="74" spans="2:14" ht="31.8" x14ac:dyDescent="0.35">
      <c r="B74" s="11"/>
      <c r="C74" s="17" t="s">
        <v>28</v>
      </c>
      <c r="D74" s="13" t="s">
        <v>29</v>
      </c>
      <c r="E74" s="11">
        <v>1.4</v>
      </c>
      <c r="F74" s="11">
        <v>1.4</v>
      </c>
      <c r="G74" s="11">
        <v>1.4</v>
      </c>
      <c r="H74" s="11">
        <v>1.4</v>
      </c>
      <c r="I74" s="11">
        <v>1.4</v>
      </c>
      <c r="J74" s="11">
        <v>1.4</v>
      </c>
      <c r="K74" s="11">
        <v>1.4</v>
      </c>
      <c r="L74" s="11">
        <v>1.4</v>
      </c>
      <c r="M74" s="11">
        <v>1.4</v>
      </c>
      <c r="N74" s="11">
        <v>1.4</v>
      </c>
    </row>
    <row r="75" spans="2:14" ht="16.2" x14ac:dyDescent="0.35">
      <c r="B75" s="11">
        <v>4</v>
      </c>
      <c r="C75" s="17" t="s">
        <v>30</v>
      </c>
      <c r="D75" s="13" t="s">
        <v>31</v>
      </c>
      <c r="E75" s="19" t="s">
        <v>275</v>
      </c>
      <c r="F75" s="19" t="s">
        <v>275</v>
      </c>
      <c r="G75" s="19" t="s">
        <v>275</v>
      </c>
      <c r="H75" s="19" t="s">
        <v>275</v>
      </c>
      <c r="I75" s="19" t="s">
        <v>275</v>
      </c>
      <c r="J75" s="19" t="s">
        <v>275</v>
      </c>
      <c r="K75" s="19" t="s">
        <v>275</v>
      </c>
      <c r="L75" s="19" t="s">
        <v>275</v>
      </c>
      <c r="M75" s="19" t="s">
        <v>275</v>
      </c>
      <c r="N75" s="19" t="s">
        <v>275</v>
      </c>
    </row>
    <row r="76" spans="2:14" ht="31.8" x14ac:dyDescent="0.35">
      <c r="B76" s="11"/>
      <c r="C76" s="17" t="s">
        <v>32</v>
      </c>
      <c r="D76" s="13" t="s">
        <v>33</v>
      </c>
      <c r="E76" s="11">
        <v>0.01</v>
      </c>
      <c r="F76" s="11">
        <v>0.01</v>
      </c>
      <c r="G76" s="11">
        <v>0.01</v>
      </c>
      <c r="H76" s="11">
        <v>0.01</v>
      </c>
      <c r="I76" s="11">
        <v>0.01</v>
      </c>
      <c r="J76" s="11">
        <v>0.01</v>
      </c>
      <c r="K76" s="11">
        <v>0.01</v>
      </c>
      <c r="L76" s="11">
        <v>0.01</v>
      </c>
      <c r="M76" s="11">
        <v>0.01</v>
      </c>
      <c r="N76" s="11">
        <v>0.01</v>
      </c>
    </row>
    <row r="77" spans="2:14" ht="16.2" x14ac:dyDescent="0.35">
      <c r="B77" s="11"/>
      <c r="C77" s="17" t="s">
        <v>34</v>
      </c>
      <c r="D77" s="13" t="s">
        <v>35</v>
      </c>
      <c r="E77" s="11">
        <v>300</v>
      </c>
      <c r="F77" s="11">
        <v>300</v>
      </c>
      <c r="G77" s="11">
        <v>300</v>
      </c>
      <c r="H77" s="11">
        <v>300</v>
      </c>
      <c r="I77" s="11">
        <v>300</v>
      </c>
      <c r="J77" s="11">
        <v>300</v>
      </c>
      <c r="K77" s="11">
        <v>300</v>
      </c>
      <c r="L77" s="11">
        <v>300</v>
      </c>
      <c r="M77" s="11">
        <v>300</v>
      </c>
      <c r="N77" s="11">
        <v>300</v>
      </c>
    </row>
    <row r="78" spans="2:14" ht="31.8" x14ac:dyDescent="0.35">
      <c r="B78" s="11"/>
      <c r="C78" s="17" t="s">
        <v>36</v>
      </c>
      <c r="D78" s="13" t="s">
        <v>37</v>
      </c>
      <c r="E78" s="11">
        <v>0.2</v>
      </c>
      <c r="F78" s="11">
        <v>0.2</v>
      </c>
      <c r="G78" s="11">
        <v>0.2</v>
      </c>
      <c r="H78" s="11">
        <v>0.2</v>
      </c>
      <c r="I78" s="11">
        <v>0.2</v>
      </c>
      <c r="J78" s="11">
        <v>0.2</v>
      </c>
      <c r="K78" s="11">
        <v>0.2</v>
      </c>
      <c r="L78" s="11">
        <v>0.2</v>
      </c>
      <c r="M78" s="11">
        <v>0.2</v>
      </c>
      <c r="N78" s="11">
        <v>0.2</v>
      </c>
    </row>
    <row r="79" spans="2:14" s="75" customFormat="1" ht="16.2" x14ac:dyDescent="0.35">
      <c r="B79" s="20"/>
      <c r="C79" s="73" t="s">
        <v>278</v>
      </c>
      <c r="D79" s="74" t="s">
        <v>84</v>
      </c>
      <c r="E79" s="20">
        <v>10000</v>
      </c>
      <c r="F79" s="20">
        <v>10000</v>
      </c>
      <c r="G79" s="20">
        <v>10000</v>
      </c>
      <c r="H79" s="20">
        <v>10000</v>
      </c>
      <c r="I79" s="20">
        <v>10000</v>
      </c>
      <c r="J79" s="20">
        <v>10000</v>
      </c>
      <c r="K79" s="20">
        <v>10000</v>
      </c>
      <c r="L79" s="20">
        <v>10000</v>
      </c>
      <c r="M79" s="20">
        <v>10000</v>
      </c>
      <c r="N79" s="20">
        <v>10000</v>
      </c>
    </row>
    <row r="80" spans="2:14" ht="31.8" x14ac:dyDescent="0.35">
      <c r="B80" s="11">
        <v>5</v>
      </c>
      <c r="C80" s="17" t="s">
        <v>279</v>
      </c>
      <c r="D80" s="13" t="s">
        <v>280</v>
      </c>
      <c r="E80" s="11">
        <v>1.45</v>
      </c>
      <c r="F80" s="11">
        <v>1.45</v>
      </c>
      <c r="G80" s="11">
        <v>1.45</v>
      </c>
      <c r="H80" s="11">
        <v>1.45</v>
      </c>
      <c r="I80" s="11">
        <v>1.45</v>
      </c>
      <c r="J80" s="11">
        <v>1.45</v>
      </c>
      <c r="K80" s="11">
        <v>1.45</v>
      </c>
      <c r="L80" s="11">
        <v>1.45</v>
      </c>
      <c r="M80" s="11">
        <v>1.45</v>
      </c>
      <c r="N80" s="11">
        <v>1.45</v>
      </c>
    </row>
    <row r="81" spans="2:14" ht="31.8" x14ac:dyDescent="0.35">
      <c r="B81" s="11">
        <v>6</v>
      </c>
      <c r="C81" s="17" t="s">
        <v>281</v>
      </c>
      <c r="D81" s="13" t="s">
        <v>60</v>
      </c>
      <c r="E81" s="11">
        <v>2E-3</v>
      </c>
      <c r="F81" s="11">
        <v>2E-3</v>
      </c>
      <c r="G81" s="11">
        <v>2E-3</v>
      </c>
      <c r="H81" s="11">
        <v>2E-3</v>
      </c>
      <c r="I81" s="11">
        <v>2E-3</v>
      </c>
      <c r="J81" s="11">
        <v>2E-3</v>
      </c>
      <c r="K81" s="11">
        <v>2E-3</v>
      </c>
      <c r="L81" s="11">
        <v>2E-3</v>
      </c>
      <c r="M81" s="11">
        <v>2E-3</v>
      </c>
      <c r="N81" s="11">
        <v>2E-3</v>
      </c>
    </row>
    <row r="82" spans="2:14" ht="31.8" x14ac:dyDescent="0.35">
      <c r="B82" s="11"/>
      <c r="C82" s="17" t="s">
        <v>216</v>
      </c>
      <c r="D82" s="13" t="s">
        <v>217</v>
      </c>
      <c r="E82" s="11">
        <v>120</v>
      </c>
      <c r="F82" s="11">
        <v>120</v>
      </c>
      <c r="G82" s="11">
        <v>120</v>
      </c>
      <c r="H82" s="11">
        <v>120</v>
      </c>
      <c r="I82" s="11">
        <v>120</v>
      </c>
      <c r="J82" s="11">
        <v>120</v>
      </c>
      <c r="K82" s="11">
        <v>120</v>
      </c>
      <c r="L82" s="11">
        <v>120</v>
      </c>
      <c r="M82" s="11">
        <v>120</v>
      </c>
      <c r="N82" s="11">
        <v>120</v>
      </c>
    </row>
    <row r="83" spans="2:14" ht="31.8" x14ac:dyDescent="0.35">
      <c r="B83" s="11"/>
      <c r="C83" s="17" t="s">
        <v>282</v>
      </c>
      <c r="D83" s="13" t="s">
        <v>219</v>
      </c>
      <c r="E83" s="11">
        <v>300</v>
      </c>
      <c r="F83" s="11">
        <v>300</v>
      </c>
      <c r="G83" s="11">
        <v>300</v>
      </c>
      <c r="H83" s="11">
        <v>300</v>
      </c>
      <c r="I83" s="11">
        <v>300</v>
      </c>
      <c r="J83" s="11">
        <v>300</v>
      </c>
      <c r="K83" s="11">
        <v>300</v>
      </c>
      <c r="L83" s="11">
        <v>300</v>
      </c>
      <c r="M83" s="11">
        <v>300</v>
      </c>
      <c r="N83" s="11">
        <v>300</v>
      </c>
    </row>
    <row r="84" spans="2:14" ht="31.8" x14ac:dyDescent="0.35">
      <c r="B84" s="11"/>
      <c r="C84" s="17" t="s">
        <v>283</v>
      </c>
      <c r="D84" s="13" t="s">
        <v>221</v>
      </c>
      <c r="E84" s="11">
        <f>2*E83/24</f>
        <v>25</v>
      </c>
      <c r="F84" s="11">
        <f t="shared" ref="F84:N84" si="13">2*F83/24</f>
        <v>25</v>
      </c>
      <c r="G84" s="11">
        <f t="shared" si="13"/>
        <v>25</v>
      </c>
      <c r="H84" s="11">
        <f t="shared" si="13"/>
        <v>25</v>
      </c>
      <c r="I84" s="11">
        <f t="shared" si="13"/>
        <v>25</v>
      </c>
      <c r="J84" s="11">
        <f t="shared" si="13"/>
        <v>25</v>
      </c>
      <c r="K84" s="11">
        <f t="shared" si="13"/>
        <v>25</v>
      </c>
      <c r="L84" s="11">
        <f t="shared" si="13"/>
        <v>25</v>
      </c>
      <c r="M84" s="11">
        <f t="shared" si="13"/>
        <v>25</v>
      </c>
      <c r="N84" s="11">
        <f t="shared" si="13"/>
        <v>25</v>
      </c>
    </row>
    <row r="85" spans="2:14" ht="31.8" x14ac:dyDescent="0.35">
      <c r="B85" s="11">
        <v>18</v>
      </c>
      <c r="C85" s="17" t="s">
        <v>48</v>
      </c>
      <c r="D85" s="13" t="s">
        <v>49</v>
      </c>
      <c r="E85" s="11">
        <v>0.1</v>
      </c>
      <c r="F85" s="11">
        <v>0.1</v>
      </c>
      <c r="G85" s="11">
        <v>0.1</v>
      </c>
      <c r="H85" s="11">
        <v>0.1</v>
      </c>
      <c r="I85" s="11">
        <v>0.1</v>
      </c>
      <c r="J85" s="11">
        <v>0.1</v>
      </c>
      <c r="K85" s="11">
        <v>0.1</v>
      </c>
      <c r="L85" s="11">
        <v>0.1</v>
      </c>
      <c r="M85" s="11">
        <v>0.1</v>
      </c>
      <c r="N85" s="11">
        <v>0.1</v>
      </c>
    </row>
    <row r="86" spans="2:14" ht="15.6" x14ac:dyDescent="0.3">
      <c r="B86" s="11"/>
      <c r="C86" s="18" t="s">
        <v>50</v>
      </c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2:14" ht="31.8" x14ac:dyDescent="0.35">
      <c r="B87" s="11"/>
      <c r="C87" s="17" t="s">
        <v>284</v>
      </c>
      <c r="D87" s="13" t="s">
        <v>51</v>
      </c>
      <c r="E87" s="25">
        <f>E74*E69*E76*E80*E78*E81*E79*(1-E85)</f>
        <v>7.3080000000000006E-2</v>
      </c>
      <c r="F87" s="25">
        <f t="shared" ref="F87:N87" si="14">F74*F69*F76*F80*F78*F81*F79*(1-F85)</f>
        <v>7.3080000000000006E-2</v>
      </c>
      <c r="G87" s="25">
        <f t="shared" si="14"/>
        <v>7.3080000000000006E-2</v>
      </c>
      <c r="H87" s="25">
        <f t="shared" si="14"/>
        <v>7.3080000000000006E-2</v>
      </c>
      <c r="I87" s="25">
        <f t="shared" si="14"/>
        <v>7.3080000000000006E-2</v>
      </c>
      <c r="J87" s="25">
        <f t="shared" si="14"/>
        <v>7.3080000000000006E-2</v>
      </c>
      <c r="K87" s="25">
        <f t="shared" si="14"/>
        <v>7.3080000000000006E-2</v>
      </c>
      <c r="L87" s="25">
        <f t="shared" si="14"/>
        <v>7.3080000000000006E-2</v>
      </c>
      <c r="M87" s="25">
        <f t="shared" si="14"/>
        <v>7.3080000000000006E-2</v>
      </c>
      <c r="N87" s="25">
        <f t="shared" si="14"/>
        <v>7.3080000000000006E-2</v>
      </c>
    </row>
    <row r="88" spans="2:14" ht="47.4" x14ac:dyDescent="0.35">
      <c r="B88" s="11"/>
      <c r="C88" s="17" t="s">
        <v>285</v>
      </c>
      <c r="D88" s="13" t="s">
        <v>52</v>
      </c>
      <c r="E88" s="25">
        <f>0.0864*E72*E69*E76*E80*E78*E81*E79*(365-(E82+E84))*(1-E85)</f>
        <v>1.1906611200000004</v>
      </c>
      <c r="F88" s="25">
        <f t="shared" ref="F88:N88" si="15">0.0864*F72*F69*F76*F80*F78*F81*F79*(365-(F82+F84))*(1-F85)</f>
        <v>1.1906611200000004</v>
      </c>
      <c r="G88" s="25">
        <f t="shared" si="15"/>
        <v>1.1906611200000004</v>
      </c>
      <c r="H88" s="25">
        <f t="shared" si="15"/>
        <v>1.1906611200000004</v>
      </c>
      <c r="I88" s="25">
        <f t="shared" si="15"/>
        <v>1.1906611200000004</v>
      </c>
      <c r="J88" s="25">
        <f t="shared" si="15"/>
        <v>1.1906611200000004</v>
      </c>
      <c r="K88" s="25">
        <f t="shared" si="15"/>
        <v>1.1906611200000004</v>
      </c>
      <c r="L88" s="25">
        <f t="shared" si="15"/>
        <v>1.1906611200000004</v>
      </c>
      <c r="M88" s="25">
        <f t="shared" si="15"/>
        <v>1.1906611200000004</v>
      </c>
      <c r="N88" s="25">
        <f t="shared" si="15"/>
        <v>1.1906611200000004</v>
      </c>
    </row>
    <row r="89" spans="2:14" x14ac:dyDescent="0.3">
      <c r="B89" s="11"/>
      <c r="C89" s="34"/>
      <c r="D89" s="11"/>
      <c r="E89" s="11"/>
      <c r="F89" s="34"/>
      <c r="G89" s="34"/>
      <c r="H89" s="34"/>
      <c r="I89" s="34"/>
      <c r="J89" s="34"/>
      <c r="K89" s="34"/>
      <c r="L89" s="34"/>
      <c r="M89" s="34"/>
      <c r="N89" s="34"/>
    </row>
    <row r="90" spans="2:14" ht="14.4" customHeight="1" x14ac:dyDescent="0.3">
      <c r="B90" s="11"/>
      <c r="C90" s="33" t="s">
        <v>286</v>
      </c>
      <c r="D90" s="11" t="s">
        <v>103</v>
      </c>
      <c r="E90" s="35">
        <f>E87+E63+E35</f>
        <v>7.3689777777777785E-2</v>
      </c>
      <c r="F90" s="35">
        <f t="shared" ref="F90:N90" si="16">F87+F63+F35</f>
        <v>7.388033333333334E-2</v>
      </c>
      <c r="G90" s="35">
        <f t="shared" si="16"/>
        <v>7.388033333333334E-2</v>
      </c>
      <c r="H90" s="35">
        <f t="shared" si="16"/>
        <v>7.388033333333334E-2</v>
      </c>
      <c r="I90" s="35">
        <f t="shared" si="16"/>
        <v>7.388033333333334E-2</v>
      </c>
      <c r="J90" s="35">
        <f t="shared" si="16"/>
        <v>7.388033333333334E-2</v>
      </c>
      <c r="K90" s="35">
        <f t="shared" si="16"/>
        <v>7.388033333333334E-2</v>
      </c>
      <c r="L90" s="35">
        <f t="shared" si="16"/>
        <v>7.388033333333334E-2</v>
      </c>
      <c r="M90" s="35">
        <f t="shared" si="16"/>
        <v>7.388033333333334E-2</v>
      </c>
      <c r="N90" s="35">
        <f t="shared" si="16"/>
        <v>7.388033333333334E-2</v>
      </c>
    </row>
    <row r="91" spans="2:14" ht="15.6" x14ac:dyDescent="0.3">
      <c r="B91" s="11"/>
      <c r="C91" s="33" t="s">
        <v>287</v>
      </c>
      <c r="D91" s="11" t="s">
        <v>102</v>
      </c>
      <c r="E91" s="35">
        <f>E88+E64+E36</f>
        <v>1.2912998400000004</v>
      </c>
      <c r="F91" s="35">
        <f t="shared" ref="F91:N91" si="17">F88+F64+F36</f>
        <v>1.3227494400000004</v>
      </c>
      <c r="G91" s="35">
        <f t="shared" si="17"/>
        <v>1.3227494400000004</v>
      </c>
      <c r="H91" s="35">
        <f t="shared" si="17"/>
        <v>1.3227494400000004</v>
      </c>
      <c r="I91" s="35">
        <f t="shared" si="17"/>
        <v>1.3227494400000004</v>
      </c>
      <c r="J91" s="35">
        <f t="shared" si="17"/>
        <v>1.3227494400000004</v>
      </c>
      <c r="K91" s="35">
        <f t="shared" si="17"/>
        <v>1.3227494400000004</v>
      </c>
      <c r="L91" s="35">
        <f t="shared" si="17"/>
        <v>1.3227494400000004</v>
      </c>
      <c r="M91" s="35">
        <f t="shared" si="17"/>
        <v>1.3227494400000004</v>
      </c>
      <c r="N91" s="35">
        <f t="shared" si="17"/>
        <v>1.3227494400000004</v>
      </c>
    </row>
    <row r="92" spans="2:14" ht="46.8" x14ac:dyDescent="0.3">
      <c r="B92" s="11"/>
      <c r="C92" s="33" t="s">
        <v>288</v>
      </c>
      <c r="D92" s="11" t="s">
        <v>102</v>
      </c>
      <c r="E92" s="10">
        <f>E33*E91</f>
        <v>0.51651993600000023</v>
      </c>
      <c r="F92" s="10">
        <f t="shared" ref="F92:N92" si="18">F33*F91</f>
        <v>0.52909977600000013</v>
      </c>
      <c r="G92" s="10">
        <f t="shared" si="18"/>
        <v>0.52909977600000013</v>
      </c>
      <c r="H92" s="10">
        <f t="shared" si="18"/>
        <v>0.52909977600000013</v>
      </c>
      <c r="I92" s="10">
        <f t="shared" si="18"/>
        <v>0.52909977600000013</v>
      </c>
      <c r="J92" s="10">
        <f t="shared" si="18"/>
        <v>0.52909977600000013</v>
      </c>
      <c r="K92" s="10">
        <f t="shared" si="18"/>
        <v>0.52909977600000013</v>
      </c>
      <c r="L92" s="10">
        <f t="shared" si="18"/>
        <v>0.52909977600000013</v>
      </c>
      <c r="M92" s="10">
        <f t="shared" si="18"/>
        <v>0.52909977600000013</v>
      </c>
      <c r="N92" s="10">
        <f t="shared" si="18"/>
        <v>0.52909977600000013</v>
      </c>
    </row>
    <row r="93" spans="2:14" ht="31.2" x14ac:dyDescent="0.3">
      <c r="B93" s="11"/>
      <c r="C93" s="33" t="s">
        <v>289</v>
      </c>
      <c r="D93" s="11" t="s">
        <v>103</v>
      </c>
      <c r="E93" s="25">
        <f>E33*E87</f>
        <v>2.9232000000000005E-2</v>
      </c>
      <c r="F93" s="25">
        <f t="shared" ref="F93:N93" si="19">F33*F87</f>
        <v>2.9232000000000005E-2</v>
      </c>
      <c r="G93" s="25">
        <f t="shared" si="19"/>
        <v>2.9232000000000005E-2</v>
      </c>
      <c r="H93" s="25">
        <f t="shared" si="19"/>
        <v>2.9232000000000005E-2</v>
      </c>
      <c r="I93" s="25">
        <f t="shared" si="19"/>
        <v>2.9232000000000005E-2</v>
      </c>
      <c r="J93" s="25">
        <f t="shared" si="19"/>
        <v>2.9232000000000005E-2</v>
      </c>
      <c r="K93" s="25">
        <f t="shared" si="19"/>
        <v>2.9232000000000005E-2</v>
      </c>
      <c r="L93" s="25">
        <f t="shared" si="19"/>
        <v>2.9232000000000005E-2</v>
      </c>
      <c r="M93" s="25">
        <f t="shared" si="19"/>
        <v>2.9232000000000005E-2</v>
      </c>
      <c r="N93" s="25">
        <f t="shared" si="19"/>
        <v>2.9232000000000005E-2</v>
      </c>
    </row>
  </sheetData>
  <mergeCells count="21">
    <mergeCell ref="C44:N44"/>
    <mergeCell ref="B67:B68"/>
    <mergeCell ref="C67:C68"/>
    <mergeCell ref="D67:D68"/>
    <mergeCell ref="E67:N67"/>
    <mergeCell ref="C71:N71"/>
    <mergeCell ref="B10:B11"/>
    <mergeCell ref="C10:C11"/>
    <mergeCell ref="D10:D11"/>
    <mergeCell ref="E10:N10"/>
    <mergeCell ref="C14:N14"/>
    <mergeCell ref="B40:B41"/>
    <mergeCell ref="C40:C41"/>
    <mergeCell ref="D40:D41"/>
    <mergeCell ref="E40:N40"/>
    <mergeCell ref="B2:E2"/>
    <mergeCell ref="B4:E4"/>
    <mergeCell ref="B5:N5"/>
    <mergeCell ref="B6:E6"/>
    <mergeCell ref="B7:E7"/>
    <mergeCell ref="B9:E9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33C32-0C7C-416A-A89C-46F1549B7F14}">
  <dimension ref="B2:N48"/>
  <sheetViews>
    <sheetView topLeftCell="A24" workbookViewId="0">
      <selection activeCell="H39" sqref="H39"/>
    </sheetView>
  </sheetViews>
  <sheetFormatPr defaultRowHeight="14.4" x14ac:dyDescent="0.3"/>
  <cols>
    <col min="3" max="3" width="64.6640625" customWidth="1"/>
    <col min="5" max="8" width="11.5546875" bestFit="1" customWidth="1"/>
    <col min="9" max="14" width="9.5546875" bestFit="1" customWidth="1"/>
  </cols>
  <sheetData>
    <row r="2" spans="2:14" ht="15.6" x14ac:dyDescent="0.3">
      <c r="B2" s="1" t="s">
        <v>290</v>
      </c>
      <c r="C2" s="1"/>
      <c r="D2" s="1"/>
      <c r="E2" s="1"/>
    </row>
    <row r="3" spans="2:14" ht="15.6" x14ac:dyDescent="0.3">
      <c r="B3" s="26" t="s">
        <v>291</v>
      </c>
      <c r="C3" s="26"/>
      <c r="D3" s="26"/>
      <c r="E3" s="26"/>
    </row>
    <row r="4" spans="2:14" ht="15.6" x14ac:dyDescent="0.3">
      <c r="B4" s="2" t="s">
        <v>0</v>
      </c>
      <c r="C4" s="2"/>
      <c r="D4" s="2"/>
      <c r="E4" s="2"/>
    </row>
    <row r="5" spans="2:14" ht="15.6" x14ac:dyDescent="0.3">
      <c r="B5" s="2" t="s">
        <v>174</v>
      </c>
      <c r="C5" s="2"/>
      <c r="D5" s="2"/>
      <c r="E5" s="2"/>
    </row>
    <row r="6" spans="2:14" ht="15.6" x14ac:dyDescent="0.3">
      <c r="B6" s="2" t="s">
        <v>175</v>
      </c>
      <c r="C6" s="2"/>
      <c r="D6" s="2"/>
      <c r="E6" s="2"/>
    </row>
    <row r="7" spans="2:14" ht="15.6" x14ac:dyDescent="0.3">
      <c r="B7" s="2" t="s">
        <v>176</v>
      </c>
      <c r="C7" s="2"/>
      <c r="D7" s="2"/>
      <c r="E7" s="2"/>
    </row>
    <row r="8" spans="2:14" ht="15.6" x14ac:dyDescent="0.3">
      <c r="B8" s="2" t="s">
        <v>177</v>
      </c>
      <c r="C8" s="2"/>
      <c r="D8" s="2"/>
      <c r="E8" s="2"/>
    </row>
    <row r="9" spans="2:14" ht="15.6" x14ac:dyDescent="0.3">
      <c r="B9" s="2" t="s">
        <v>178</v>
      </c>
      <c r="C9" s="2"/>
      <c r="D9" s="2"/>
      <c r="E9" s="2"/>
    </row>
    <row r="10" spans="2:14" x14ac:dyDescent="0.3">
      <c r="B10" s="11" t="s">
        <v>7</v>
      </c>
      <c r="C10" s="11" t="s">
        <v>8</v>
      </c>
      <c r="D10" s="11" t="s">
        <v>9</v>
      </c>
      <c r="E10" s="58" t="s">
        <v>179</v>
      </c>
      <c r="F10" s="58"/>
      <c r="G10" s="58"/>
      <c r="H10" s="58"/>
    </row>
    <row r="11" spans="2:14" x14ac:dyDescent="0.3">
      <c r="B11" s="11"/>
      <c r="C11" s="11"/>
      <c r="D11" s="11"/>
      <c r="E11" s="11">
        <v>2025</v>
      </c>
      <c r="F11" s="11">
        <v>2026</v>
      </c>
      <c r="G11" s="11">
        <v>2027</v>
      </c>
      <c r="H11" s="11">
        <v>2028</v>
      </c>
      <c r="I11" s="11">
        <v>2029</v>
      </c>
      <c r="J11" s="11">
        <v>2030</v>
      </c>
      <c r="K11" s="11">
        <v>2031</v>
      </c>
      <c r="L11" s="11">
        <v>2032</v>
      </c>
      <c r="M11" s="11">
        <v>2033</v>
      </c>
      <c r="N11" s="11">
        <v>2034</v>
      </c>
    </row>
    <row r="12" spans="2:14" x14ac:dyDescent="0.3">
      <c r="B12" s="11"/>
      <c r="C12" s="11" t="s">
        <v>228</v>
      </c>
      <c r="D12" s="40" t="s">
        <v>229</v>
      </c>
      <c r="E12" s="11">
        <v>0.4</v>
      </c>
      <c r="F12" s="11">
        <v>0.4</v>
      </c>
      <c r="G12" s="11">
        <v>0.4</v>
      </c>
      <c r="H12" s="11">
        <v>0.4</v>
      </c>
      <c r="I12" s="11">
        <v>0.4</v>
      </c>
      <c r="J12" s="11">
        <v>0.4</v>
      </c>
      <c r="K12" s="11">
        <v>0.4</v>
      </c>
      <c r="L12" s="11">
        <v>0.4</v>
      </c>
      <c r="M12" s="11">
        <v>0.4</v>
      </c>
      <c r="N12" s="11">
        <v>0.4</v>
      </c>
    </row>
    <row r="13" spans="2:14" ht="16.2" x14ac:dyDescent="0.35">
      <c r="B13" s="11">
        <v>1</v>
      </c>
      <c r="C13" s="12" t="s">
        <v>180</v>
      </c>
      <c r="D13" s="13" t="s">
        <v>181</v>
      </c>
      <c r="E13" s="11">
        <v>3</v>
      </c>
      <c r="F13" s="11">
        <v>3</v>
      </c>
      <c r="G13" s="11">
        <v>3</v>
      </c>
      <c r="H13" s="11">
        <v>3</v>
      </c>
      <c r="I13" s="11">
        <v>3</v>
      </c>
      <c r="J13" s="11">
        <v>3</v>
      </c>
      <c r="K13" s="11">
        <v>3</v>
      </c>
      <c r="L13" s="11">
        <v>3</v>
      </c>
      <c r="M13" s="11">
        <v>3</v>
      </c>
      <c r="N13" s="11">
        <v>3</v>
      </c>
    </row>
    <row r="14" spans="2:14" ht="15.6" x14ac:dyDescent="0.3">
      <c r="B14" s="11">
        <v>2</v>
      </c>
      <c r="C14" s="12" t="s">
        <v>182</v>
      </c>
      <c r="D14" s="11"/>
      <c r="E14" s="11">
        <v>20</v>
      </c>
      <c r="F14" s="11">
        <v>20</v>
      </c>
      <c r="G14" s="11">
        <v>20</v>
      </c>
      <c r="H14" s="11">
        <v>20</v>
      </c>
      <c r="I14" s="11">
        <v>20</v>
      </c>
      <c r="J14" s="11">
        <v>20</v>
      </c>
      <c r="K14" s="11">
        <v>20</v>
      </c>
      <c r="L14" s="11">
        <v>20</v>
      </c>
      <c r="M14" s="11">
        <v>20</v>
      </c>
      <c r="N14" s="11">
        <v>20</v>
      </c>
    </row>
    <row r="15" spans="2:14" ht="16.2" x14ac:dyDescent="0.35">
      <c r="B15" s="11">
        <v>3</v>
      </c>
      <c r="C15" s="12" t="s">
        <v>183</v>
      </c>
      <c r="D15" s="13" t="s">
        <v>184</v>
      </c>
      <c r="E15" s="11">
        <v>2</v>
      </c>
      <c r="F15" s="11">
        <v>2</v>
      </c>
      <c r="G15" s="11">
        <v>2</v>
      </c>
      <c r="H15" s="11">
        <v>2</v>
      </c>
      <c r="I15" s="11">
        <v>2</v>
      </c>
      <c r="J15" s="11">
        <v>2</v>
      </c>
      <c r="K15" s="11">
        <v>2</v>
      </c>
      <c r="L15" s="11">
        <v>2</v>
      </c>
      <c r="M15" s="11">
        <v>2</v>
      </c>
      <c r="N15" s="11">
        <v>2</v>
      </c>
    </row>
    <row r="16" spans="2:14" ht="15.6" x14ac:dyDescent="0.3">
      <c r="B16" s="11"/>
      <c r="C16" s="12" t="s">
        <v>185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2:14" ht="16.2" x14ac:dyDescent="0.35">
      <c r="B17" s="11">
        <v>4</v>
      </c>
      <c r="C17" s="12" t="s">
        <v>186</v>
      </c>
      <c r="D17" s="13" t="s">
        <v>187</v>
      </c>
      <c r="E17" s="11">
        <v>1</v>
      </c>
      <c r="F17" s="11">
        <v>1</v>
      </c>
      <c r="G17" s="11">
        <v>1</v>
      </c>
      <c r="H17" s="11">
        <v>1</v>
      </c>
      <c r="I17" s="11">
        <v>1</v>
      </c>
      <c r="J17" s="11">
        <v>1</v>
      </c>
      <c r="K17" s="11">
        <v>1</v>
      </c>
      <c r="L17" s="11">
        <v>1</v>
      </c>
      <c r="M17" s="11">
        <v>1</v>
      </c>
      <c r="N17" s="11">
        <v>1</v>
      </c>
    </row>
    <row r="18" spans="2:14" ht="16.2" x14ac:dyDescent="0.35">
      <c r="B18" s="11">
        <v>5</v>
      </c>
      <c r="C18" s="12" t="s">
        <v>188</v>
      </c>
      <c r="D18" s="13" t="s">
        <v>189</v>
      </c>
      <c r="E18" s="20">
        <v>1</v>
      </c>
      <c r="F18" s="20">
        <v>1</v>
      </c>
      <c r="G18" s="20">
        <v>1</v>
      </c>
      <c r="H18" s="20">
        <v>1</v>
      </c>
      <c r="I18" s="20">
        <v>1</v>
      </c>
      <c r="J18" s="20">
        <v>1</v>
      </c>
      <c r="K18" s="20">
        <v>1</v>
      </c>
      <c r="L18" s="20">
        <v>1</v>
      </c>
      <c r="M18" s="20">
        <v>1</v>
      </c>
      <c r="N18" s="20">
        <v>1</v>
      </c>
    </row>
    <row r="19" spans="2:14" ht="16.2" x14ac:dyDescent="0.35">
      <c r="B19" s="11">
        <v>6</v>
      </c>
      <c r="C19" s="12" t="s">
        <v>190</v>
      </c>
      <c r="D19" s="13" t="s">
        <v>191</v>
      </c>
      <c r="E19" s="20">
        <v>1</v>
      </c>
      <c r="F19" s="20">
        <v>1</v>
      </c>
      <c r="G19" s="20">
        <v>1</v>
      </c>
      <c r="H19" s="20">
        <v>1</v>
      </c>
      <c r="I19" s="20">
        <v>1</v>
      </c>
      <c r="J19" s="20">
        <v>1</v>
      </c>
      <c r="K19" s="20">
        <v>1</v>
      </c>
      <c r="L19" s="20">
        <v>1</v>
      </c>
      <c r="M19" s="20">
        <v>1</v>
      </c>
      <c r="N19" s="20">
        <v>1</v>
      </c>
    </row>
    <row r="20" spans="2:14" ht="16.2" x14ac:dyDescent="0.35">
      <c r="B20" s="11">
        <v>7</v>
      </c>
      <c r="C20" s="12" t="s">
        <v>192</v>
      </c>
      <c r="D20" s="13" t="s">
        <v>61</v>
      </c>
      <c r="E20" s="20">
        <v>1</v>
      </c>
      <c r="F20" s="20">
        <v>1</v>
      </c>
      <c r="G20" s="20">
        <v>1</v>
      </c>
      <c r="H20" s="20">
        <v>1</v>
      </c>
      <c r="I20" s="20">
        <v>1</v>
      </c>
      <c r="J20" s="20">
        <v>1</v>
      </c>
      <c r="K20" s="20">
        <v>1</v>
      </c>
      <c r="L20" s="20">
        <v>1</v>
      </c>
      <c r="M20" s="20">
        <v>1</v>
      </c>
      <c r="N20" s="20">
        <v>1</v>
      </c>
    </row>
    <row r="21" spans="2:14" ht="16.2" x14ac:dyDescent="0.35">
      <c r="B21" s="11">
        <v>8</v>
      </c>
      <c r="C21" s="12" t="s">
        <v>193</v>
      </c>
      <c r="D21" s="13" t="s">
        <v>194</v>
      </c>
      <c r="E21" s="11">
        <v>0.01</v>
      </c>
      <c r="F21" s="11">
        <v>0.01</v>
      </c>
      <c r="G21" s="11">
        <v>0.01</v>
      </c>
      <c r="H21" s="11">
        <v>0.01</v>
      </c>
      <c r="I21" s="11">
        <v>0.01</v>
      </c>
      <c r="J21" s="11">
        <v>0.01</v>
      </c>
      <c r="K21" s="11">
        <v>0.01</v>
      </c>
      <c r="L21" s="11">
        <v>0.01</v>
      </c>
      <c r="M21" s="11">
        <v>0.01</v>
      </c>
      <c r="N21" s="11">
        <v>0.01</v>
      </c>
    </row>
    <row r="22" spans="2:14" ht="16.2" x14ac:dyDescent="0.35">
      <c r="B22" s="11">
        <v>9</v>
      </c>
      <c r="C22" s="12" t="s">
        <v>195</v>
      </c>
      <c r="D22" s="13" t="s">
        <v>196</v>
      </c>
      <c r="E22" s="11">
        <v>1450</v>
      </c>
      <c r="F22" s="11">
        <v>1450</v>
      </c>
      <c r="G22" s="11">
        <v>1450</v>
      </c>
      <c r="H22" s="11">
        <v>1450</v>
      </c>
      <c r="I22" s="11">
        <v>1450</v>
      </c>
      <c r="J22" s="11">
        <v>1450</v>
      </c>
      <c r="K22" s="11">
        <v>1450</v>
      </c>
      <c r="L22" s="11">
        <v>1450</v>
      </c>
      <c r="M22" s="11">
        <v>1450</v>
      </c>
      <c r="N22" s="11">
        <v>1450</v>
      </c>
    </row>
    <row r="23" spans="2:14" ht="16.2" x14ac:dyDescent="0.35">
      <c r="B23" s="11">
        <v>10</v>
      </c>
      <c r="C23" s="12" t="s">
        <v>197</v>
      </c>
      <c r="D23" s="13" t="s">
        <v>31</v>
      </c>
      <c r="E23" s="11">
        <v>20</v>
      </c>
      <c r="F23" s="11">
        <v>20</v>
      </c>
      <c r="G23" s="11">
        <v>20</v>
      </c>
      <c r="H23" s="11">
        <v>20</v>
      </c>
      <c r="I23" s="11">
        <v>20</v>
      </c>
      <c r="J23" s="11">
        <v>20</v>
      </c>
      <c r="K23" s="11">
        <v>20</v>
      </c>
      <c r="L23" s="11">
        <v>20</v>
      </c>
      <c r="M23" s="11">
        <v>20</v>
      </c>
      <c r="N23" s="11">
        <v>20</v>
      </c>
    </row>
    <row r="24" spans="2:14" ht="16.2" x14ac:dyDescent="0.35">
      <c r="B24" s="11">
        <v>11</v>
      </c>
      <c r="C24" s="12" t="s">
        <v>198</v>
      </c>
      <c r="D24" s="13" t="s">
        <v>199</v>
      </c>
      <c r="E24" s="11">
        <v>0.01</v>
      </c>
      <c r="F24" s="11">
        <v>0.01</v>
      </c>
      <c r="G24" s="11">
        <v>0.01</v>
      </c>
      <c r="H24" s="11">
        <v>0.01</v>
      </c>
      <c r="I24" s="11">
        <v>0.01</v>
      </c>
      <c r="J24" s="11">
        <v>0.01</v>
      </c>
      <c r="K24" s="11">
        <v>0.01</v>
      </c>
      <c r="L24" s="11">
        <v>0.01</v>
      </c>
      <c r="M24" s="11">
        <v>0.01</v>
      </c>
      <c r="N24" s="11">
        <v>0.01</v>
      </c>
    </row>
    <row r="25" spans="2:14" ht="16.2" x14ac:dyDescent="0.35">
      <c r="B25" s="11">
        <v>12</v>
      </c>
      <c r="C25" s="12" t="s">
        <v>200</v>
      </c>
      <c r="D25" s="13" t="s">
        <v>201</v>
      </c>
      <c r="E25" s="11">
        <v>1.45</v>
      </c>
      <c r="F25" s="11">
        <v>1.45</v>
      </c>
      <c r="G25" s="11">
        <v>1.45</v>
      </c>
      <c r="H25" s="11">
        <v>1.45</v>
      </c>
      <c r="I25" s="11">
        <v>1.45</v>
      </c>
      <c r="J25" s="11">
        <v>1.45</v>
      </c>
      <c r="K25" s="11">
        <v>1.45</v>
      </c>
      <c r="L25" s="11">
        <v>1.45</v>
      </c>
      <c r="M25" s="11">
        <v>1.45</v>
      </c>
      <c r="N25" s="11">
        <v>1.45</v>
      </c>
    </row>
    <row r="26" spans="2:14" ht="16.2" x14ac:dyDescent="0.35">
      <c r="B26" s="11">
        <v>13</v>
      </c>
      <c r="C26" s="12" t="s">
        <v>202</v>
      </c>
      <c r="D26" s="13" t="s">
        <v>203</v>
      </c>
      <c r="E26" s="11">
        <v>3.9</v>
      </c>
      <c r="F26" s="11">
        <v>3.9</v>
      </c>
      <c r="G26" s="11">
        <v>3.9</v>
      </c>
      <c r="H26" s="11">
        <v>3.9</v>
      </c>
      <c r="I26" s="11">
        <v>3.9</v>
      </c>
      <c r="J26" s="11">
        <v>3.9</v>
      </c>
      <c r="K26" s="11">
        <v>3.9</v>
      </c>
      <c r="L26" s="11">
        <v>3.9</v>
      </c>
      <c r="M26" s="11">
        <v>3.9</v>
      </c>
      <c r="N26" s="11">
        <v>3.9</v>
      </c>
    </row>
    <row r="27" spans="2:14" ht="16.2" x14ac:dyDescent="0.35">
      <c r="B27" s="11">
        <v>14</v>
      </c>
      <c r="C27" s="12" t="s">
        <v>204</v>
      </c>
      <c r="D27" s="13" t="s">
        <v>205</v>
      </c>
      <c r="E27" s="11">
        <v>20</v>
      </c>
      <c r="F27" s="11">
        <v>20</v>
      </c>
      <c r="G27" s="11">
        <v>20</v>
      </c>
      <c r="H27" s="11">
        <v>20</v>
      </c>
      <c r="I27" s="11">
        <v>20</v>
      </c>
      <c r="J27" s="11">
        <v>20</v>
      </c>
      <c r="K27" s="11">
        <v>20</v>
      </c>
      <c r="L27" s="11">
        <v>20</v>
      </c>
      <c r="M27" s="11">
        <v>20</v>
      </c>
      <c r="N27" s="11">
        <v>20</v>
      </c>
    </row>
    <row r="28" spans="2:14" ht="16.2" x14ac:dyDescent="0.35">
      <c r="B28" s="11">
        <v>15</v>
      </c>
      <c r="C28" s="12" t="s">
        <v>206</v>
      </c>
      <c r="D28" s="13" t="s">
        <v>207</v>
      </c>
      <c r="E28" s="24">
        <f>SQRT((E26*E27)/3.6)</f>
        <v>4.6547466812563139</v>
      </c>
      <c r="F28" s="24">
        <f t="shared" ref="F28:N28" si="0">SQRT((F26*F27)/3.6)</f>
        <v>4.6547466812563139</v>
      </c>
      <c r="G28" s="24">
        <f t="shared" si="0"/>
        <v>4.6547466812563139</v>
      </c>
      <c r="H28" s="24">
        <f t="shared" si="0"/>
        <v>4.6547466812563139</v>
      </c>
      <c r="I28" s="24">
        <f t="shared" si="0"/>
        <v>4.6547466812563139</v>
      </c>
      <c r="J28" s="24">
        <f t="shared" si="0"/>
        <v>4.6547466812563139</v>
      </c>
      <c r="K28" s="24">
        <f t="shared" si="0"/>
        <v>4.6547466812563139</v>
      </c>
      <c r="L28" s="24">
        <f t="shared" si="0"/>
        <v>4.6547466812563139</v>
      </c>
      <c r="M28" s="24">
        <f t="shared" si="0"/>
        <v>4.6547466812563139</v>
      </c>
      <c r="N28" s="24">
        <f t="shared" si="0"/>
        <v>4.6547466812563139</v>
      </c>
    </row>
    <row r="29" spans="2:14" ht="16.2" x14ac:dyDescent="0.35">
      <c r="B29" s="11">
        <v>16</v>
      </c>
      <c r="C29" s="12" t="s">
        <v>208</v>
      </c>
      <c r="D29" s="13" t="s">
        <v>209</v>
      </c>
      <c r="E29" s="11">
        <v>1.26</v>
      </c>
      <c r="F29" s="11">
        <v>1.26</v>
      </c>
      <c r="G29" s="11">
        <v>1.26</v>
      </c>
      <c r="H29" s="11">
        <v>1.26</v>
      </c>
      <c r="I29" s="11">
        <v>1.26</v>
      </c>
      <c r="J29" s="11">
        <v>1.26</v>
      </c>
      <c r="K29" s="11">
        <v>1.26</v>
      </c>
      <c r="L29" s="11">
        <v>1.26</v>
      </c>
      <c r="M29" s="11">
        <v>1.26</v>
      </c>
      <c r="N29" s="11">
        <v>1.26</v>
      </c>
    </row>
    <row r="30" spans="2:14" ht="16.2" x14ac:dyDescent="0.35">
      <c r="B30" s="11">
        <v>17</v>
      </c>
      <c r="C30" s="12" t="s">
        <v>210</v>
      </c>
      <c r="D30" s="13" t="s">
        <v>84</v>
      </c>
      <c r="E30" s="11">
        <v>33</v>
      </c>
      <c r="F30" s="11">
        <v>33</v>
      </c>
      <c r="G30" s="11">
        <v>33</v>
      </c>
      <c r="H30" s="11">
        <v>33</v>
      </c>
      <c r="I30" s="11">
        <v>33</v>
      </c>
      <c r="J30" s="11">
        <v>33</v>
      </c>
      <c r="K30" s="11">
        <v>33</v>
      </c>
      <c r="L30" s="11">
        <v>33</v>
      </c>
      <c r="M30" s="11">
        <v>33</v>
      </c>
      <c r="N30" s="11">
        <v>33</v>
      </c>
    </row>
    <row r="31" spans="2:14" ht="15.6" x14ac:dyDescent="0.3">
      <c r="B31" s="11"/>
      <c r="C31" s="59" t="s">
        <v>211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2:14" ht="16.2" x14ac:dyDescent="0.35">
      <c r="B32" s="11">
        <v>18</v>
      </c>
      <c r="C32" s="12" t="s">
        <v>212</v>
      </c>
      <c r="D32" s="13" t="s">
        <v>60</v>
      </c>
      <c r="E32" s="11">
        <v>2E-3</v>
      </c>
      <c r="F32" s="11">
        <v>2E-3</v>
      </c>
      <c r="G32" s="11">
        <v>2E-3</v>
      </c>
      <c r="H32" s="11">
        <v>2E-3</v>
      </c>
      <c r="I32" s="11">
        <v>2E-3</v>
      </c>
      <c r="J32" s="11">
        <v>2E-3</v>
      </c>
      <c r="K32" s="11">
        <v>2E-3</v>
      </c>
      <c r="L32" s="11">
        <v>2E-3</v>
      </c>
      <c r="M32" s="11">
        <v>2E-3</v>
      </c>
      <c r="N32" s="11">
        <v>2E-3</v>
      </c>
    </row>
    <row r="33" spans="2:14" ht="16.2" x14ac:dyDescent="0.35">
      <c r="B33" s="11">
        <v>19</v>
      </c>
      <c r="C33" s="12" t="s">
        <v>213</v>
      </c>
      <c r="D33" s="13" t="s">
        <v>31</v>
      </c>
      <c r="E33" s="11">
        <v>20</v>
      </c>
      <c r="F33" s="11">
        <v>20</v>
      </c>
      <c r="G33" s="11">
        <v>20</v>
      </c>
      <c r="H33" s="11">
        <v>20</v>
      </c>
      <c r="I33" s="11">
        <v>20</v>
      </c>
      <c r="J33" s="11">
        <v>20</v>
      </c>
      <c r="K33" s="11">
        <v>20</v>
      </c>
      <c r="L33" s="11">
        <v>20</v>
      </c>
      <c r="M33" s="11">
        <v>20</v>
      </c>
      <c r="N33" s="11">
        <v>20</v>
      </c>
    </row>
    <row r="34" spans="2:14" ht="16.2" x14ac:dyDescent="0.35">
      <c r="B34" s="11">
        <v>20</v>
      </c>
      <c r="C34" s="12" t="s">
        <v>214</v>
      </c>
      <c r="D34" s="13" t="s">
        <v>215</v>
      </c>
      <c r="E34" s="11">
        <v>0.01</v>
      </c>
      <c r="F34" s="11">
        <v>0.01</v>
      </c>
      <c r="G34" s="11">
        <v>0.01</v>
      </c>
      <c r="H34" s="11">
        <v>0.01</v>
      </c>
      <c r="I34" s="11">
        <v>0.01</v>
      </c>
      <c r="J34" s="11">
        <v>0.01</v>
      </c>
      <c r="K34" s="11">
        <v>0.01</v>
      </c>
      <c r="L34" s="11">
        <v>0.01</v>
      </c>
      <c r="M34" s="11">
        <v>0.01</v>
      </c>
      <c r="N34" s="11">
        <v>0.01</v>
      </c>
    </row>
    <row r="35" spans="2:14" ht="16.2" x14ac:dyDescent="0.35">
      <c r="B35" s="11">
        <v>21</v>
      </c>
      <c r="C35" s="12" t="s">
        <v>216</v>
      </c>
      <c r="D35" s="13" t="s">
        <v>217</v>
      </c>
      <c r="E35" s="11">
        <v>120</v>
      </c>
      <c r="F35" s="11">
        <v>120</v>
      </c>
      <c r="G35" s="11">
        <v>120</v>
      </c>
      <c r="H35" s="11">
        <v>120</v>
      </c>
      <c r="I35" s="11">
        <v>120</v>
      </c>
      <c r="J35" s="11">
        <v>120</v>
      </c>
      <c r="K35" s="11">
        <v>120</v>
      </c>
      <c r="L35" s="11">
        <v>120</v>
      </c>
      <c r="M35" s="11">
        <v>120</v>
      </c>
      <c r="N35" s="11">
        <v>120</v>
      </c>
    </row>
    <row r="36" spans="2:14" ht="16.2" x14ac:dyDescent="0.35">
      <c r="B36" s="11">
        <v>22</v>
      </c>
      <c r="C36" s="12" t="s">
        <v>218</v>
      </c>
      <c r="D36" s="13" t="s">
        <v>219</v>
      </c>
      <c r="E36" s="11">
        <v>300</v>
      </c>
      <c r="F36" s="11">
        <v>300</v>
      </c>
      <c r="G36" s="11">
        <v>300</v>
      </c>
      <c r="H36" s="11">
        <v>300</v>
      </c>
      <c r="I36" s="11">
        <v>300</v>
      </c>
      <c r="J36" s="11">
        <v>300</v>
      </c>
      <c r="K36" s="11">
        <v>300</v>
      </c>
      <c r="L36" s="11">
        <v>300</v>
      </c>
      <c r="M36" s="11">
        <v>300</v>
      </c>
      <c r="N36" s="11">
        <v>300</v>
      </c>
    </row>
    <row r="37" spans="2:14" ht="16.2" x14ac:dyDescent="0.35">
      <c r="B37" s="11">
        <v>23</v>
      </c>
      <c r="C37" s="12" t="s">
        <v>220</v>
      </c>
      <c r="D37" s="13" t="s">
        <v>221</v>
      </c>
      <c r="E37" s="11">
        <f>2*E36/24</f>
        <v>25</v>
      </c>
      <c r="F37" s="11">
        <f t="shared" ref="F37:N37" si="1">2*F36/24</f>
        <v>25</v>
      </c>
      <c r="G37" s="11">
        <f t="shared" si="1"/>
        <v>25</v>
      </c>
      <c r="H37" s="11">
        <f t="shared" si="1"/>
        <v>25</v>
      </c>
      <c r="I37" s="11">
        <f t="shared" si="1"/>
        <v>25</v>
      </c>
      <c r="J37" s="11">
        <f t="shared" si="1"/>
        <v>25</v>
      </c>
      <c r="K37" s="11">
        <f t="shared" si="1"/>
        <v>25</v>
      </c>
      <c r="L37" s="11">
        <f t="shared" si="1"/>
        <v>25</v>
      </c>
      <c r="M37" s="11">
        <f t="shared" si="1"/>
        <v>25</v>
      </c>
      <c r="N37" s="11">
        <f t="shared" si="1"/>
        <v>25</v>
      </c>
    </row>
    <row r="38" spans="2:14" ht="81" x14ac:dyDescent="0.35">
      <c r="B38" s="11"/>
      <c r="C38" s="60" t="s">
        <v>15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2:14" ht="16.2" x14ac:dyDescent="0.35">
      <c r="B39" s="34"/>
      <c r="C39" s="12" t="s">
        <v>222</v>
      </c>
      <c r="D39" s="13" t="s">
        <v>103</v>
      </c>
      <c r="E39" s="25">
        <f>E12*E13*E15*E17*E24*E21*E20*E19*E22/3600+(E25*E29*E34*E32*E30*E18)</f>
        <v>1.302486666666667E-3</v>
      </c>
      <c r="F39" s="25">
        <f t="shared" ref="F39:N39" si="2">F13*F15*F17*F24*F21*F20*F19*F22/3600+(F25*F29*F34*F32*F30*F18)</f>
        <v>1.447486666666667E-3</v>
      </c>
      <c r="G39" s="25">
        <f t="shared" si="2"/>
        <v>1.447486666666667E-3</v>
      </c>
      <c r="H39" s="25">
        <f t="shared" si="2"/>
        <v>1.447486666666667E-3</v>
      </c>
      <c r="I39" s="25">
        <f t="shared" si="2"/>
        <v>1.447486666666667E-3</v>
      </c>
      <c r="J39" s="25">
        <f t="shared" si="2"/>
        <v>1.447486666666667E-3</v>
      </c>
      <c r="K39" s="25">
        <f t="shared" si="2"/>
        <v>1.447486666666667E-3</v>
      </c>
      <c r="L39" s="25">
        <f t="shared" si="2"/>
        <v>1.447486666666667E-3</v>
      </c>
      <c r="M39" s="25">
        <f t="shared" si="2"/>
        <v>1.447486666666667E-3</v>
      </c>
      <c r="N39" s="25">
        <f t="shared" si="2"/>
        <v>1.447486666666667E-3</v>
      </c>
    </row>
    <row r="40" spans="2:14" ht="16.2" x14ac:dyDescent="0.35">
      <c r="B40" s="34"/>
      <c r="C40" s="12" t="s">
        <v>223</v>
      </c>
      <c r="D40" s="13" t="s">
        <v>102</v>
      </c>
      <c r="E40" s="25">
        <f>0.0864*E39*(365-(E35+E37))</f>
        <v>2.4757666560000006E-2</v>
      </c>
      <c r="F40" s="25">
        <f t="shared" ref="F40:N40" si="3">0.0864*F39*(365-(F35+F37))</f>
        <v>2.7513826560000006E-2</v>
      </c>
      <c r="G40" s="25">
        <f t="shared" si="3"/>
        <v>2.7513826560000006E-2</v>
      </c>
      <c r="H40" s="25">
        <f t="shared" si="3"/>
        <v>2.7513826560000006E-2</v>
      </c>
      <c r="I40" s="25">
        <f t="shared" si="3"/>
        <v>2.7513826560000006E-2</v>
      </c>
      <c r="J40" s="25">
        <f t="shared" si="3"/>
        <v>2.7513826560000006E-2</v>
      </c>
      <c r="K40" s="25">
        <f t="shared" si="3"/>
        <v>2.7513826560000006E-2</v>
      </c>
      <c r="L40" s="25">
        <f t="shared" si="3"/>
        <v>2.7513826560000006E-2</v>
      </c>
      <c r="M40" s="25">
        <f t="shared" si="3"/>
        <v>2.7513826560000006E-2</v>
      </c>
      <c r="N40" s="25">
        <f t="shared" si="3"/>
        <v>2.7513826560000006E-2</v>
      </c>
    </row>
    <row r="41" spans="2:14" ht="15.6" x14ac:dyDescent="0.3">
      <c r="C41" s="61"/>
      <c r="E41" s="21"/>
    </row>
    <row r="42" spans="2:14" ht="15.6" x14ac:dyDescent="0.3">
      <c r="C42" s="61"/>
      <c r="E42" s="21"/>
      <c r="F42" s="28"/>
      <c r="G42" s="28"/>
      <c r="H42" s="28"/>
      <c r="I42" s="28"/>
      <c r="J42" s="28"/>
      <c r="K42" s="28"/>
      <c r="L42" s="28"/>
      <c r="M42" s="28"/>
      <c r="N42" s="28"/>
    </row>
    <row r="43" spans="2:14" ht="15.6" x14ac:dyDescent="0.3">
      <c r="C43" s="61"/>
      <c r="E43" s="21"/>
      <c r="F43" s="28"/>
      <c r="G43" s="28"/>
      <c r="H43" s="28"/>
      <c r="I43" s="28"/>
      <c r="J43" s="28"/>
      <c r="K43" s="28"/>
      <c r="L43" s="28"/>
      <c r="M43" s="28"/>
      <c r="N43" s="28"/>
    </row>
    <row r="44" spans="2:14" ht="15.6" x14ac:dyDescent="0.3">
      <c r="C44" s="61"/>
      <c r="E44" s="21"/>
      <c r="F44" s="28"/>
      <c r="G44" s="28"/>
      <c r="H44" s="28"/>
      <c r="I44" s="28"/>
      <c r="J44" s="28"/>
      <c r="K44" s="28"/>
      <c r="L44" s="28"/>
      <c r="M44" s="28"/>
      <c r="N44" s="28"/>
    </row>
    <row r="45" spans="2:14" ht="15.6" x14ac:dyDescent="0.3">
      <c r="C45" s="61"/>
      <c r="E45" s="21"/>
      <c r="F45" s="28"/>
      <c r="G45" s="28"/>
      <c r="H45" s="28"/>
      <c r="I45" s="28"/>
      <c r="J45" s="28"/>
      <c r="K45" s="28"/>
      <c r="L45" s="28"/>
      <c r="M45" s="28"/>
      <c r="N45" s="28"/>
    </row>
    <row r="46" spans="2:14" ht="15.6" x14ac:dyDescent="0.3">
      <c r="C46" s="61"/>
      <c r="E46" s="21"/>
      <c r="F46" s="28"/>
      <c r="G46" s="28"/>
      <c r="H46" s="28"/>
      <c r="I46" s="28"/>
      <c r="J46" s="28"/>
      <c r="K46" s="28"/>
      <c r="L46" s="28"/>
      <c r="M46" s="28"/>
      <c r="N46" s="28"/>
    </row>
    <row r="47" spans="2:14" ht="15.6" x14ac:dyDescent="0.3">
      <c r="C47" s="61"/>
      <c r="E47" s="21"/>
      <c r="F47" s="28"/>
      <c r="G47" s="28"/>
      <c r="H47" s="28"/>
      <c r="I47" s="28"/>
      <c r="J47" s="28"/>
      <c r="K47" s="28"/>
      <c r="L47" s="28"/>
      <c r="M47" s="28"/>
      <c r="N47" s="28"/>
    </row>
    <row r="48" spans="2:14" ht="15.6" x14ac:dyDescent="0.3">
      <c r="C48" s="61"/>
      <c r="E48" s="21"/>
      <c r="F48" s="28"/>
      <c r="G48" s="28"/>
      <c r="H48" s="28"/>
      <c r="I48" s="28"/>
      <c r="J48" s="28"/>
      <c r="K48" s="28"/>
      <c r="L48" s="28"/>
      <c r="M48" s="28"/>
      <c r="N48" s="28"/>
    </row>
  </sheetData>
  <mergeCells count="8">
    <mergeCell ref="B9:E9"/>
    <mergeCell ref="E10:H10"/>
    <mergeCell ref="B2:E2"/>
    <mergeCell ref="B4:E4"/>
    <mergeCell ref="B5:E5"/>
    <mergeCell ref="B6:E6"/>
    <mergeCell ref="B7:E7"/>
    <mergeCell ref="B8:E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3102-6A44-4250-A5FA-D8B407AAF756}">
  <dimension ref="E6:M32"/>
  <sheetViews>
    <sheetView topLeftCell="A16" zoomScale="150" zoomScaleNormal="150" workbookViewId="0">
      <selection activeCell="L32" sqref="L32"/>
    </sheetView>
  </sheetViews>
  <sheetFormatPr defaultRowHeight="14.4" x14ac:dyDescent="0.3"/>
  <cols>
    <col min="6" max="6" width="9" bestFit="1" customWidth="1"/>
    <col min="7" max="7" width="9.6640625" bestFit="1" customWidth="1"/>
    <col min="8" max="9" width="10.21875" bestFit="1" customWidth="1"/>
    <col min="10" max="12" width="9" bestFit="1" customWidth="1"/>
    <col min="13" max="13" width="9.6640625" bestFit="1" customWidth="1"/>
  </cols>
  <sheetData>
    <row r="6" spans="5:13" x14ac:dyDescent="0.3">
      <c r="F6" s="76">
        <v>2908</v>
      </c>
      <c r="G6" s="76"/>
      <c r="H6" s="76">
        <v>333</v>
      </c>
      <c r="I6" s="76"/>
      <c r="J6" s="76">
        <v>2754</v>
      </c>
      <c r="K6" s="76"/>
      <c r="L6" s="76" t="s">
        <v>293</v>
      </c>
      <c r="M6" s="76"/>
    </row>
    <row r="7" spans="5:13" x14ac:dyDescent="0.3">
      <c r="F7" s="77" t="s">
        <v>162</v>
      </c>
      <c r="G7" s="77" t="s">
        <v>292</v>
      </c>
      <c r="H7" s="77" t="s">
        <v>162</v>
      </c>
      <c r="I7" s="77" t="s">
        <v>292</v>
      </c>
      <c r="J7" s="77" t="s">
        <v>162</v>
      </c>
      <c r="K7" s="77" t="s">
        <v>292</v>
      </c>
      <c r="L7" s="77" t="s">
        <v>162</v>
      </c>
      <c r="M7" s="77" t="s">
        <v>292</v>
      </c>
    </row>
    <row r="8" spans="5:13" x14ac:dyDescent="0.3">
      <c r="E8" s="11">
        <v>2025</v>
      </c>
      <c r="F8" s="35">
        <f>'6001'!E24+'6002'!E24+'6003'!E31+'6004'!E30+'6006-2'!E49+'6007'!E30+'6008'!E24+'6009'!E31+'6010'!E38+'6011'!E35+'6012'!E31+'6013'!E26+'6014'!E33+'6015'!E93+'6016'!E39</f>
        <v>1.9286924910381031</v>
      </c>
      <c r="G8" s="35">
        <f>'6001'!E23+'6002'!E23+'6003'!E30+'6004'!E31+'6006-2'!E50+'6007'!E31+'6008'!E23+'6009'!E30+'6010'!E39+'6011'!E36+'6012'!E30+'6013'!E24+'6014'!E31+'6015'!E92+'6016'!E40</f>
        <v>4.8315902170581504</v>
      </c>
      <c r="H8" s="35">
        <v>2.9E-5</v>
      </c>
      <c r="I8" s="35">
        <v>5.8999999999999998E-5</v>
      </c>
      <c r="J8" s="35">
        <v>1.04E-2</v>
      </c>
      <c r="K8" s="35">
        <v>2.1100000000000001E-2</v>
      </c>
      <c r="L8" s="35">
        <f>F8+H8+J8</f>
        <v>1.9391214910381032</v>
      </c>
      <c r="M8" s="35">
        <f>G8+I8+K8</f>
        <v>4.8527492170581503</v>
      </c>
    </row>
    <row r="9" spans="5:13" x14ac:dyDescent="0.3">
      <c r="E9" s="11">
        <v>2026</v>
      </c>
      <c r="F9" s="35">
        <f>'6002'!F24+'6001'!F24+'6003'!F31+'6004'!F30+'6006-2'!F31+'6007'!F30+'6008'!F24+'6009'!F31+'6010'!F38+'6011'!F35+'6012'!F31+'6013'!F26+'6014'!F33+'6015'!F93+'6016'!F39</f>
        <v>1.9330232236899554</v>
      </c>
      <c r="G9" s="35">
        <f>'6001'!F23+'6002'!F23+'6003'!F30+'6004'!F31+'6006-2'!F50+'6007'!F31+'6008'!F23+'6009'!F30+'6010'!F39+'6011'!F36+'6012'!F30+'6013'!F24+'6014'!F31+'6015'!F92+'6016'!F40</f>
        <v>6.4627232893365507</v>
      </c>
      <c r="H9" s="35">
        <v>2.9E-5</v>
      </c>
      <c r="I9" s="35">
        <v>5.8999999999999998E-5</v>
      </c>
      <c r="J9" s="35">
        <v>1.04E-2</v>
      </c>
      <c r="K9" s="35">
        <v>2.1100000000000001E-2</v>
      </c>
      <c r="L9" s="35">
        <f t="shared" ref="L9:L17" si="0">F9+H9+J9</f>
        <v>1.9434522236899554</v>
      </c>
      <c r="M9" s="35">
        <f t="shared" ref="M9:M17" si="1">G9+I9+K9</f>
        <v>6.4838822893365506</v>
      </c>
    </row>
    <row r="10" spans="5:13" x14ac:dyDescent="0.3">
      <c r="E10" s="11">
        <v>2027</v>
      </c>
      <c r="F10" s="35">
        <f>'6001'!G24+'6002'!G24+'6003'!G31+'6004'!G30+'6006-2'!G49+'6007'!G30+'6008'!G24+'6009'!G31+'6010'!G38+'6011'!G35+'6012'!G31+'6013'!G26+'6014'!G33+'6015'!G93+'6016'!G39</f>
        <v>2.0233282431566222</v>
      </c>
      <c r="G10" s="35">
        <f>'6001'!G23+'6002'!G23+'6003'!G30+'6004'!G31+'6006-2'!G50+'6007'!G31+'6008'!G23+'6009'!G30+'6010'!G39+'6011'!G36+'6012'!G30+'6013'!G27+'6014'!G34+'6015'!G92+'6016'!G40</f>
        <v>7.456342428965085</v>
      </c>
      <c r="H10" s="35">
        <v>2.9E-5</v>
      </c>
      <c r="I10" s="35">
        <v>5.8999999999999998E-5</v>
      </c>
      <c r="J10" s="35">
        <v>1.04E-2</v>
      </c>
      <c r="K10" s="35">
        <v>2.1100000000000001E-2</v>
      </c>
      <c r="L10" s="35">
        <f t="shared" si="0"/>
        <v>2.0337572431566224</v>
      </c>
      <c r="M10" s="35">
        <f t="shared" si="1"/>
        <v>7.477501428965085</v>
      </c>
    </row>
    <row r="11" spans="5:13" x14ac:dyDescent="0.3">
      <c r="E11" s="11">
        <v>2028</v>
      </c>
      <c r="F11" s="35">
        <f>'6001'!H24+'6002'!H24+'6003'!H31+'6004'!H30+'6006-2'!H49+'6007'!H30+'6008'!H24+'6009'!H31+'6010'!H38+'6011'!H35+'6012'!H31+'6013'!H26+'6014'!H33+'6015'!H93+'6016'!H39</f>
        <v>2.1064874622366219</v>
      </c>
      <c r="G11" s="35">
        <f>'6001'!H23+'6002'!H23+'6003'!H30+'6004'!H31+'6006-2'!H50+'6007'!H31+'6008'!H23+'6009'!H30+'6010'!H39+'6011'!H36+'6012'!H30+'6013'!H27+'6014'!H34+'6015'!H92+'6016'!H40</f>
        <v>9.216656778450524</v>
      </c>
      <c r="H11" s="35">
        <v>2.9E-5</v>
      </c>
      <c r="I11" s="35">
        <v>5.8999999999999998E-5</v>
      </c>
      <c r="J11" s="35">
        <v>1.04E-2</v>
      </c>
      <c r="K11" s="35">
        <v>2.1100000000000001E-2</v>
      </c>
      <c r="L11" s="35">
        <f t="shared" si="0"/>
        <v>2.1169164622366221</v>
      </c>
      <c r="M11" s="35">
        <f t="shared" si="1"/>
        <v>9.2378157784505248</v>
      </c>
    </row>
    <row r="12" spans="5:13" x14ac:dyDescent="0.3">
      <c r="E12" s="11">
        <v>2029</v>
      </c>
      <c r="F12" s="35">
        <f>'6001'!I24+'6002'!I24+'6003'!I31+'6004'!I30+'6006-2'!I49+'6007'!I30+'6008'!I24+'6009'!I31+'6010'!I38+'6011'!I35+'6012'!I31+'6013'!I26+'6014'!I33+'6015'!I93+'6016'!I39</f>
        <v>2.200459695836622</v>
      </c>
      <c r="G12" s="35">
        <f>'6001'!I23+'6002'!I23+'6003'!I30+'6004'!I31+'6006-2'!I50+'6007'!I31+'6008'!I23+'6009'!I30+'6010'!I39+'6011'!I36+'6012'!I30+'6013'!I27+'6014'!I34+'6015'!I92+'6016'!I40</f>
        <v>11.205861019295325</v>
      </c>
      <c r="H12" s="35">
        <v>2.9E-5</v>
      </c>
      <c r="I12" s="35">
        <v>5.8999999999999998E-5</v>
      </c>
      <c r="J12" s="35">
        <v>1.04E-2</v>
      </c>
      <c r="K12" s="35">
        <v>2.1100000000000001E-2</v>
      </c>
      <c r="L12" s="35">
        <f t="shared" si="0"/>
        <v>2.2108886958366223</v>
      </c>
      <c r="M12" s="35">
        <f t="shared" si="1"/>
        <v>11.227020019295326</v>
      </c>
    </row>
    <row r="13" spans="5:13" x14ac:dyDescent="0.3">
      <c r="E13" s="11">
        <v>2030</v>
      </c>
      <c r="F13" s="35">
        <f>'6001'!J24+'6002'!J24+'6003'!J31+'6004'!J30+'6006-2'!J49+'6007'!J30+'6008'!J24+'6009'!J31+'6010'!J38+'6011'!J35+'6012'!J31+'6013'!J26+'6014'!J33+'6015'!J93+'6016'!J39</f>
        <v>2.2944319294366222</v>
      </c>
      <c r="G13" s="35">
        <f>'6001'!J23+'6002'!J23+'6003'!J30+'6004'!J31+'6006-2'!J50+'6007'!J31+'6008'!J23+'6009'!J30+'6010'!J39+'6011'!J36+'6012'!J30+'6013'!J27+'6014'!J34+'6015'!J92+'6016'!J40</f>
        <v>13.195065260140124</v>
      </c>
      <c r="H13" s="35">
        <v>2.9E-5</v>
      </c>
      <c r="I13" s="35">
        <v>5.8999999999999998E-5</v>
      </c>
      <c r="J13" s="35">
        <v>1.04E-2</v>
      </c>
      <c r="K13" s="35">
        <v>2.1100000000000001E-2</v>
      </c>
      <c r="L13" s="35">
        <f t="shared" si="0"/>
        <v>2.3048609294366225</v>
      </c>
      <c r="M13" s="35">
        <f t="shared" si="1"/>
        <v>13.216224260140125</v>
      </c>
    </row>
    <row r="14" spans="5:13" x14ac:dyDescent="0.3">
      <c r="E14" s="11">
        <v>2031</v>
      </c>
      <c r="F14" s="35">
        <f>'6001'!K24+'6002'!K24+'6003'!K31+'6004'!K30+'6006-2'!K49+'6007'!K30+'6008'!K24+'6009'!K31+'6010'!K38+'6011'!K35+'6012'!K31+'6013'!K26+'6014'!K33+'6015'!K93+'6016'!K39</f>
        <v>2.388404163036622</v>
      </c>
      <c r="G14" s="35">
        <f>'6001'!K23+'6002'!K23+'6003'!K30+'6004'!K31+'6006-2'!K50+'6007'!K31+'6008'!K23+'6009'!K30+'6010'!K39+'6011'!K36+'6012'!K30+'6013'!K27+'6014'!K34+'6015'!K92+'6016'!K40</f>
        <v>15.184269500984923</v>
      </c>
      <c r="H14" s="35">
        <v>2.9E-5</v>
      </c>
      <c r="I14" s="35">
        <v>5.8999999999999998E-5</v>
      </c>
      <c r="J14" s="35">
        <v>1.04E-2</v>
      </c>
      <c r="K14" s="35">
        <v>2.1100000000000001E-2</v>
      </c>
      <c r="L14" s="35">
        <f t="shared" si="0"/>
        <v>2.3988331630366222</v>
      </c>
      <c r="M14" s="35">
        <f t="shared" si="1"/>
        <v>15.205428500984924</v>
      </c>
    </row>
    <row r="15" spans="5:13" x14ac:dyDescent="0.3">
      <c r="E15" s="11">
        <v>2032</v>
      </c>
      <c r="F15" s="35">
        <f>'6001'!L24+'6002'!L24+'6003'!L31+'6004'!L30+'6006-2'!L49+'6007'!L30+'6008'!L24+'6009'!L31+'6010'!L38+'6011'!L35+'6012'!L31+'6013'!L26+'6014'!L33+'6015'!L93+'6016'!L39</f>
        <v>2.4823763966366221</v>
      </c>
      <c r="G15" s="35">
        <f>'6001'!L23+'6002'!L23+'6003'!L30+'6004'!L31+'6006-2'!L50+'6007'!L31+'6008'!L23+'6009'!L30+'6010'!L39+'6011'!L36+'6012'!L30+'6013'!L27+'6014'!L34+'6015'!L92+'6016'!L40</f>
        <v>17.173473741829724</v>
      </c>
      <c r="H15" s="35">
        <v>2.9E-5</v>
      </c>
      <c r="I15" s="35">
        <v>5.8999999999999998E-5</v>
      </c>
      <c r="J15" s="35">
        <v>1.04E-2</v>
      </c>
      <c r="K15" s="35">
        <v>2.1100000000000001E-2</v>
      </c>
      <c r="L15" s="35">
        <f t="shared" si="0"/>
        <v>2.4928053966366224</v>
      </c>
      <c r="M15" s="35">
        <f t="shared" si="1"/>
        <v>17.194632741829725</v>
      </c>
    </row>
    <row r="16" spans="5:13" x14ac:dyDescent="0.3">
      <c r="E16" s="11">
        <v>2033</v>
      </c>
      <c r="F16" s="35">
        <f>'6001'!M24+'6002'!M24+'6003'!M31+'6004'!M30+'6006-2'!M49+'6007'!M30+'6008'!M24+'6009'!M31+'6010'!M38+'6011'!M35+'6012'!M31+'6013'!M26+'6014'!M33+'6015'!M93+'6016'!M39</f>
        <v>2.5763486302366219</v>
      </c>
      <c r="G16" s="35">
        <f>'6001'!M23+'6002'!M23+'6003'!M30+'6004'!M31+'6006-2'!M50+'6007'!M31+'6008'!M23+'6009'!M30+'6010'!M39+'6011'!M36+'6012'!M30+'6013'!M27+'6014'!M34+'6015'!M92+'6016'!M40</f>
        <v>19.162677982674523</v>
      </c>
      <c r="H16" s="35">
        <v>2.9E-5</v>
      </c>
      <c r="I16" s="35">
        <v>5.8999999999999998E-5</v>
      </c>
      <c r="J16" s="35">
        <v>1.04E-2</v>
      </c>
      <c r="K16" s="35">
        <v>2.1100000000000001E-2</v>
      </c>
      <c r="L16" s="35">
        <f t="shared" si="0"/>
        <v>2.5867776302366221</v>
      </c>
      <c r="M16" s="35">
        <f t="shared" si="1"/>
        <v>19.183836982674524</v>
      </c>
    </row>
    <row r="17" spans="5:13" x14ac:dyDescent="0.3">
      <c r="E17" s="11">
        <v>2034</v>
      </c>
      <c r="F17" s="35">
        <f>'6001'!N24+'6002'!N24+'6003'!N31+'6004'!N30+'6006-2'!N49+'6007'!N30+'6008'!N24+'6009'!N31+'6010'!N38+'6011'!N35+'6012'!N31+'6013'!N26+'6014'!N33+'6015'!N93+'6016'!N39</f>
        <v>2.670320863836622</v>
      </c>
      <c r="G17" s="35">
        <f>'6001'!N23+'6002'!N23+'6003'!N30+'6004'!N31+'6006-2'!N50+'6007'!N31+'6008'!N23+'6009'!N30+'6010'!N39+'6011'!N36+'6012'!N30+'6013'!N27+'6014'!N34+'6015'!N92+'6016'!N40</f>
        <v>21.151882223519326</v>
      </c>
      <c r="H17" s="35">
        <v>2.9E-5</v>
      </c>
      <c r="I17" s="35">
        <v>5.8999999999999998E-5</v>
      </c>
      <c r="J17" s="35">
        <v>1.04E-2</v>
      </c>
      <c r="K17" s="35">
        <v>2.1100000000000001E-2</v>
      </c>
      <c r="L17" s="35">
        <f t="shared" si="0"/>
        <v>2.6807498638366223</v>
      </c>
      <c r="M17" s="35">
        <f t="shared" si="1"/>
        <v>21.173041223519327</v>
      </c>
    </row>
    <row r="19" spans="5:13" x14ac:dyDescent="0.3">
      <c r="F19" s="76">
        <v>2908</v>
      </c>
      <c r="G19" s="76"/>
      <c r="H19" s="76">
        <v>333</v>
      </c>
      <c r="I19" s="76"/>
      <c r="J19" s="76">
        <v>2754</v>
      </c>
      <c r="K19" s="76"/>
      <c r="L19" s="76" t="s">
        <v>293</v>
      </c>
      <c r="M19" s="76"/>
    </row>
    <row r="20" spans="5:13" x14ac:dyDescent="0.3">
      <c r="F20" s="77" t="s">
        <v>162</v>
      </c>
      <c r="G20" s="77" t="s">
        <v>292</v>
      </c>
      <c r="H20" s="77" t="s">
        <v>162</v>
      </c>
      <c r="I20" s="77" t="s">
        <v>292</v>
      </c>
      <c r="J20" s="77" t="s">
        <v>162</v>
      </c>
      <c r="K20" s="77" t="s">
        <v>292</v>
      </c>
      <c r="L20" s="77" t="s">
        <v>162</v>
      </c>
      <c r="M20" s="77" t="s">
        <v>292</v>
      </c>
    </row>
    <row r="21" spans="5:13" x14ac:dyDescent="0.3">
      <c r="E21" s="11">
        <v>2025</v>
      </c>
      <c r="F21">
        <f>F8*1.5</f>
        <v>2.8930387365571546</v>
      </c>
      <c r="G21">
        <f>G8*1.5</f>
        <v>7.247385325587226</v>
      </c>
      <c r="H21">
        <f>H8*1.5</f>
        <v>4.35E-5</v>
      </c>
      <c r="I21">
        <f>I8*1.5</f>
        <v>8.8499999999999996E-5</v>
      </c>
      <c r="J21">
        <f>J8*1.5</f>
        <v>1.5599999999999999E-2</v>
      </c>
      <c r="K21">
        <f>K8*1.5</f>
        <v>3.1649999999999998E-2</v>
      </c>
      <c r="L21">
        <f>F21+H21+J21</f>
        <v>2.9086822365571545</v>
      </c>
      <c r="M21">
        <f>G21+I21+K21</f>
        <v>7.2791238255872264</v>
      </c>
    </row>
    <row r="22" spans="5:13" x14ac:dyDescent="0.3">
      <c r="E22" s="11">
        <v>2026</v>
      </c>
      <c r="F22">
        <f t="shared" ref="F22:K30" si="2">F9*1.5</f>
        <v>2.8995348355349329</v>
      </c>
      <c r="G22">
        <f t="shared" si="2"/>
        <v>9.6940849340048256</v>
      </c>
      <c r="H22">
        <f t="shared" si="2"/>
        <v>4.35E-5</v>
      </c>
      <c r="I22">
        <f t="shared" si="2"/>
        <v>8.8499999999999996E-5</v>
      </c>
      <c r="J22">
        <f t="shared" si="2"/>
        <v>1.5599999999999999E-2</v>
      </c>
      <c r="K22">
        <f t="shared" si="2"/>
        <v>3.1649999999999998E-2</v>
      </c>
      <c r="L22">
        <f t="shared" ref="L22:L30" si="3">F22+H22+J22</f>
        <v>2.9151783355349328</v>
      </c>
      <c r="M22">
        <f t="shared" ref="L22:M32" si="4">G22+I22+K22</f>
        <v>9.7258234340048269</v>
      </c>
    </row>
    <row r="23" spans="5:13" x14ac:dyDescent="0.3">
      <c r="E23" s="11">
        <v>2027</v>
      </c>
      <c r="F23">
        <f t="shared" si="2"/>
        <v>3.0349923647349333</v>
      </c>
      <c r="G23">
        <f t="shared" si="2"/>
        <v>11.184513643447627</v>
      </c>
      <c r="H23">
        <f t="shared" si="2"/>
        <v>4.35E-5</v>
      </c>
      <c r="I23">
        <f t="shared" si="2"/>
        <v>8.8499999999999996E-5</v>
      </c>
      <c r="J23">
        <f t="shared" si="2"/>
        <v>1.5599999999999999E-2</v>
      </c>
      <c r="K23">
        <f t="shared" si="2"/>
        <v>3.1649999999999998E-2</v>
      </c>
      <c r="L23">
        <f t="shared" si="3"/>
        <v>3.0506358647349332</v>
      </c>
      <c r="M23">
        <f t="shared" si="4"/>
        <v>11.216252143447628</v>
      </c>
    </row>
    <row r="24" spans="5:13" x14ac:dyDescent="0.3">
      <c r="E24" s="11">
        <v>2028</v>
      </c>
      <c r="F24">
        <f t="shared" si="2"/>
        <v>3.1597311933549328</v>
      </c>
      <c r="G24">
        <f t="shared" si="2"/>
        <v>13.824985167675786</v>
      </c>
      <c r="H24">
        <f t="shared" si="2"/>
        <v>4.35E-5</v>
      </c>
      <c r="I24">
        <f t="shared" si="2"/>
        <v>8.8499999999999996E-5</v>
      </c>
      <c r="J24">
        <f t="shared" si="2"/>
        <v>1.5599999999999999E-2</v>
      </c>
      <c r="K24">
        <f t="shared" si="2"/>
        <v>3.1649999999999998E-2</v>
      </c>
      <c r="L24">
        <f t="shared" si="3"/>
        <v>3.1753746933549327</v>
      </c>
      <c r="M24">
        <f t="shared" si="4"/>
        <v>13.856723667675787</v>
      </c>
    </row>
    <row r="25" spans="5:13" x14ac:dyDescent="0.3">
      <c r="E25" s="11">
        <v>2029</v>
      </c>
      <c r="F25">
        <f t="shared" si="2"/>
        <v>3.3006895437549328</v>
      </c>
      <c r="G25">
        <f t="shared" si="2"/>
        <v>16.808791528942987</v>
      </c>
      <c r="H25">
        <f t="shared" si="2"/>
        <v>4.35E-5</v>
      </c>
      <c r="I25">
        <f t="shared" si="2"/>
        <v>8.8499999999999996E-5</v>
      </c>
      <c r="J25">
        <f t="shared" si="2"/>
        <v>1.5599999999999999E-2</v>
      </c>
      <c r="K25">
        <f t="shared" si="2"/>
        <v>3.1649999999999998E-2</v>
      </c>
      <c r="L25">
        <f t="shared" si="3"/>
        <v>3.3163330437549328</v>
      </c>
      <c r="M25">
        <f t="shared" si="4"/>
        <v>16.840530028942986</v>
      </c>
    </row>
    <row r="26" spans="5:13" x14ac:dyDescent="0.3">
      <c r="E26" s="11">
        <v>2030</v>
      </c>
      <c r="F26">
        <f t="shared" si="2"/>
        <v>3.4416478941549333</v>
      </c>
      <c r="G26">
        <f t="shared" si="2"/>
        <v>19.792597890210185</v>
      </c>
      <c r="H26">
        <f t="shared" si="2"/>
        <v>4.35E-5</v>
      </c>
      <c r="I26">
        <f t="shared" si="2"/>
        <v>8.8499999999999996E-5</v>
      </c>
      <c r="J26">
        <f t="shared" si="2"/>
        <v>1.5599999999999999E-2</v>
      </c>
      <c r="K26">
        <f t="shared" si="2"/>
        <v>3.1649999999999998E-2</v>
      </c>
      <c r="L26">
        <f t="shared" si="3"/>
        <v>3.4572913941549333</v>
      </c>
      <c r="M26">
        <f t="shared" si="4"/>
        <v>19.824336390210185</v>
      </c>
    </row>
    <row r="27" spans="5:13" x14ac:dyDescent="0.3">
      <c r="E27" s="11">
        <v>2031</v>
      </c>
      <c r="F27">
        <f t="shared" si="2"/>
        <v>3.5826062445549329</v>
      </c>
      <c r="G27">
        <f t="shared" si="2"/>
        <v>22.776404251477384</v>
      </c>
      <c r="H27">
        <f t="shared" si="2"/>
        <v>4.35E-5</v>
      </c>
      <c r="I27">
        <f t="shared" si="2"/>
        <v>8.8499999999999996E-5</v>
      </c>
      <c r="J27">
        <f t="shared" si="2"/>
        <v>1.5599999999999999E-2</v>
      </c>
      <c r="K27">
        <f t="shared" si="2"/>
        <v>3.1649999999999998E-2</v>
      </c>
      <c r="L27">
        <f t="shared" si="3"/>
        <v>3.5982497445549328</v>
      </c>
      <c r="M27">
        <f t="shared" si="4"/>
        <v>22.808142751477384</v>
      </c>
    </row>
    <row r="28" spans="5:13" x14ac:dyDescent="0.3">
      <c r="E28" s="11">
        <v>2032</v>
      </c>
      <c r="F28">
        <f t="shared" si="2"/>
        <v>3.723564594954933</v>
      </c>
      <c r="G28">
        <f t="shared" si="2"/>
        <v>25.760210612744586</v>
      </c>
      <c r="H28">
        <f t="shared" si="2"/>
        <v>4.35E-5</v>
      </c>
      <c r="I28">
        <f t="shared" si="2"/>
        <v>8.8499999999999996E-5</v>
      </c>
      <c r="J28">
        <f t="shared" si="2"/>
        <v>1.5599999999999999E-2</v>
      </c>
      <c r="K28">
        <f t="shared" si="2"/>
        <v>3.1649999999999998E-2</v>
      </c>
      <c r="L28">
        <f t="shared" si="3"/>
        <v>3.7392080949549329</v>
      </c>
      <c r="M28">
        <f t="shared" si="4"/>
        <v>25.791949112744586</v>
      </c>
    </row>
    <row r="29" spans="5:13" x14ac:dyDescent="0.3">
      <c r="E29" s="11">
        <v>2033</v>
      </c>
      <c r="F29">
        <f t="shared" si="2"/>
        <v>3.864522945354933</v>
      </c>
      <c r="G29">
        <f t="shared" si="2"/>
        <v>28.744016974011785</v>
      </c>
      <c r="H29">
        <f t="shared" si="2"/>
        <v>4.35E-5</v>
      </c>
      <c r="I29">
        <f t="shared" si="2"/>
        <v>8.8499999999999996E-5</v>
      </c>
      <c r="J29">
        <f t="shared" si="2"/>
        <v>1.5599999999999999E-2</v>
      </c>
      <c r="K29">
        <f t="shared" si="2"/>
        <v>3.1649999999999998E-2</v>
      </c>
      <c r="L29">
        <f t="shared" si="3"/>
        <v>3.8801664453549329</v>
      </c>
      <c r="M29">
        <f t="shared" si="4"/>
        <v>28.775755474011785</v>
      </c>
    </row>
    <row r="30" spans="5:13" x14ac:dyDescent="0.3">
      <c r="E30" s="11">
        <v>2034</v>
      </c>
      <c r="F30">
        <f t="shared" si="2"/>
        <v>4.0054812957549331</v>
      </c>
      <c r="G30">
        <f t="shared" si="2"/>
        <v>31.727823335278991</v>
      </c>
      <c r="H30">
        <f t="shared" si="2"/>
        <v>4.35E-5</v>
      </c>
      <c r="I30">
        <f t="shared" si="2"/>
        <v>8.8499999999999996E-5</v>
      </c>
      <c r="J30">
        <f t="shared" si="2"/>
        <v>1.5599999999999999E-2</v>
      </c>
      <c r="K30">
        <f t="shared" si="2"/>
        <v>3.1649999999999998E-2</v>
      </c>
      <c r="L30">
        <f t="shared" si="3"/>
        <v>4.0211247957549334</v>
      </c>
      <c r="M30">
        <f t="shared" si="4"/>
        <v>31.759561835278991</v>
      </c>
    </row>
    <row r="32" spans="5:13" x14ac:dyDescent="0.3">
      <c r="L32">
        <v>31.75956</v>
      </c>
    </row>
  </sheetData>
  <mergeCells count="8">
    <mergeCell ref="F6:G6"/>
    <mergeCell ref="H6:I6"/>
    <mergeCell ref="J6:K6"/>
    <mergeCell ref="L6:M6"/>
    <mergeCell ref="F19:G19"/>
    <mergeCell ref="H19:I19"/>
    <mergeCell ref="J19:K19"/>
    <mergeCell ref="L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6001</vt:lpstr>
      <vt:lpstr>6002</vt:lpstr>
      <vt:lpstr>6003</vt:lpstr>
      <vt:lpstr>6004</vt:lpstr>
      <vt:lpstr>6006-1</vt:lpstr>
      <vt:lpstr>6006-2</vt:lpstr>
      <vt:lpstr>6007</vt:lpstr>
      <vt:lpstr>6008</vt:lpstr>
      <vt:lpstr>6009</vt:lpstr>
      <vt:lpstr>6010</vt:lpstr>
      <vt:lpstr>6011</vt:lpstr>
      <vt:lpstr>6012</vt:lpstr>
      <vt:lpstr>6013</vt:lpstr>
      <vt:lpstr>6014</vt:lpstr>
      <vt:lpstr>6015</vt:lpstr>
      <vt:lpstr>6016</vt:lpstr>
      <vt:lpstr>Лист16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 Obzhorina</dc:creator>
  <cp:lastModifiedBy>Tatyana Obzhorina</cp:lastModifiedBy>
  <dcterms:created xsi:type="dcterms:W3CDTF">2015-06-05T18:19:34Z</dcterms:created>
  <dcterms:modified xsi:type="dcterms:W3CDTF">2025-02-10T22:43:06Z</dcterms:modified>
</cp:coreProperties>
</file>