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 defaultThemeVersion="124226"/>
  <bookViews>
    <workbookView xWindow="-15" yWindow="6360" windowWidth="28860" windowHeight="6420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calcChain.xml><?xml version="1.0" encoding="utf-8"?>
<calcChain xmlns="http://schemas.openxmlformats.org/spreadsheetml/2006/main">
  <c r="K23" i="1"/>
</calcChain>
</file>

<file path=xl/sharedStrings.xml><?xml version="1.0" encoding="utf-8"?>
<sst xmlns="http://schemas.openxmlformats.org/spreadsheetml/2006/main" count="86" uniqueCount="54">
  <si>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</si>
  <si>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</si>
  <si>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</si>
  <si>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</si>
  <si>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</si>
  <si>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 xml:space="preserve">Значение
КОВ
(M/ПДК)**а
</t>
  </si>
  <si>
    <t>Класс опасности</t>
  </si>
  <si>
    <t>Таблица 3.1</t>
  </si>
  <si>
    <t>0123</t>
  </si>
  <si>
    <t>3</t>
  </si>
  <si>
    <t>0143</t>
  </si>
  <si>
    <t>2</t>
  </si>
  <si>
    <t>0301</t>
  </si>
  <si>
    <t>0304</t>
  </si>
  <si>
    <t>0328</t>
  </si>
  <si>
    <t>0330</t>
  </si>
  <si>
    <t>0333</t>
  </si>
  <si>
    <t>0337</t>
  </si>
  <si>
    <t>4</t>
  </si>
  <si>
    <t>0342</t>
  </si>
  <si>
    <t>0344</t>
  </si>
  <si>
    <t>0415</t>
  </si>
  <si>
    <t>0703</t>
  </si>
  <si>
    <t>1</t>
  </si>
  <si>
    <t>1325</t>
  </si>
  <si>
    <t>2735</t>
  </si>
  <si>
    <t>2754</t>
  </si>
  <si>
    <t>2908</t>
  </si>
  <si>
    <t>Примечания: 1. В колонке 9: "M" - выброс ЗВ,т/год; "ПДК" - ПДКс.с. или (при отсутствии ПДКс.с.) ПДКм.р. или (при отсутствии ПДКм.р.) ОБУВ;"a" - константа, зависящая от класса опасности ЗВ</t>
  </si>
  <si>
    <t>2. Способ сортировки: по возрастанию кода ЗВ (колонка 1)</t>
  </si>
  <si>
    <t>ЭНК, мг/м3</t>
  </si>
  <si>
    <t>Выброс
вещества, г/с</t>
  </si>
  <si>
    <t xml:space="preserve">Значение М/ЭНК
</t>
  </si>
  <si>
    <t>-</t>
  </si>
  <si>
    <t>Железо (II, III) оксиды (диЖелезо триоксид, Железа оксид) /в пересчете на железо/</t>
  </si>
  <si>
    <t>Марганец и его соединения /в пересчете на марганца (IV) оксид/</t>
  </si>
  <si>
    <t xml:space="preserve">Азота (IV) диоксид (Азота диоксид) </t>
  </si>
  <si>
    <t>Азот (II) оксид (Азота оксид)</t>
  </si>
  <si>
    <t>Углерод (Сажа, Углерод черный)</t>
  </si>
  <si>
    <t>Сера диоксид (Ангидрид сернистый, Сернистый газ, Сера (IV) оксид)</t>
  </si>
  <si>
    <t>Сероводород (Дигидросульфид)</t>
  </si>
  <si>
    <t xml:space="preserve">Углерод оксид (Окись углерода, Угарный газ) </t>
  </si>
  <si>
    <t>Фтористые газообразные соединения /в пересчете на фтор/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</si>
  <si>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</t>
  </si>
  <si>
    <t>Смесь углеводородов предельных С1-С5</t>
  </si>
  <si>
    <t>Бенз/а/пирен (3,4-Бензпирен)</t>
  </si>
  <si>
    <t>Формальдегид (Метаналь)</t>
  </si>
  <si>
    <t>Масло минеральное нефтяное (веретенное, машинное, цилиндровое и др.)</t>
  </si>
  <si>
    <t>Алканы С12-19 /в пересчете на С/ (Углеводороды предельные С12-С19 (в пересчете на С); Растворитель РПК-265П)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</si>
  <si>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</t>
  </si>
  <si>
    <t>ВСЕГО:</t>
  </si>
  <si>
    <t>Выброс
вещества, т/год</t>
  </si>
  <si>
    <t>Северный Кариман. Скважина 103-Н. Буровая установка ZJ-70. Дополнение к ИТП</t>
  </si>
  <si>
    <t xml:space="preserve">Перечень загрязняющих веществ, выбрасываемых в атмосферу </t>
  </si>
</sst>
</file>

<file path=xl/styles.xml><?xml version="1.0" encoding="utf-8"?>
<styleSheet xmlns="http://schemas.openxmlformats.org/spreadsheetml/2006/main">
  <numFmts count="1">
    <numFmt numFmtId="164" formatCode="0.000000000"/>
  </numFmts>
  <fonts count="5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1">
      <alignment horizontal="left" vertical="top" wrapText="1" indent="2"/>
    </xf>
    <xf numFmtId="0" fontId="4" fillId="0" borderId="1">
      <alignment horizontal="right" vertical="top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1">
    <xf numFmtId="0" fontId="0" fillId="0" borderId="0" xfId="0"/>
    <xf numFmtId="0" fontId="1" fillId="0" borderId="0" xfId="0" applyFont="1"/>
    <xf numFmtId="0" fontId="0" fillId="0" borderId="0" xfId="5" applyNumberFormat="1" applyFont="1" applyBorder="1" applyAlignment="1">
      <alignment horizontal="right" vertical="top" wrapText="1"/>
    </xf>
    <xf numFmtId="0" fontId="0" fillId="0" borderId="0" xfId="5" applyFont="1" applyBorder="1" applyAlignment="1">
      <alignment horizontal="right" vertical="top" wrapText="1"/>
    </xf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0" fontId="0" fillId="0" borderId="1" xfId="5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1" xfId="1" applyFont="1">
      <alignment horizontal="left" vertical="top" wrapText="1" indent="2"/>
    </xf>
    <xf numFmtId="0" fontId="2" fillId="0" borderId="1" xfId="2" applyFont="1" applyAlignment="1">
      <alignment horizontal="center" vertical="center"/>
    </xf>
    <xf numFmtId="164" fontId="2" fillId="0" borderId="1" xfId="2" applyNumberFormat="1" applyFont="1" applyAlignment="1">
      <alignment horizontal="center" vertical="center"/>
    </xf>
    <xf numFmtId="0" fontId="4" fillId="0" borderId="1" xfId="2" applyFont="1" applyAlignment="1">
      <alignment horizontal="center" vertical="center"/>
    </xf>
    <xf numFmtId="49" fontId="2" fillId="0" borderId="1" xfId="5" applyNumberForma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center" vertical="top" wrapText="1"/>
    </xf>
  </cellXfs>
  <cellStyles count="6">
    <cellStyle name="Итоги_текст" xfId="1"/>
    <cellStyle name="Итоги_число" xfId="2"/>
    <cellStyle name="мой новый" xfId="3"/>
    <cellStyle name="Обычный" xfId="0" builtinId="0"/>
    <cellStyle name="Подзаголовок" xfId="4"/>
    <cellStyle name="Примечание" xfId="5" builtinId="10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5"/>
  <sheetViews>
    <sheetView tabSelected="1" zoomScaleNormal="100" workbookViewId="0">
      <selection activeCell="A4" sqref="A4:K4"/>
    </sheetView>
  </sheetViews>
  <sheetFormatPr defaultRowHeight="12.75"/>
  <cols>
    <col min="1" max="1" width="7" style="1" customWidth="1"/>
    <col min="2" max="2" width="43.33203125" style="1" customWidth="1"/>
    <col min="3" max="3" width="10.1640625" style="1" customWidth="1"/>
    <col min="4" max="4" width="9.6640625" style="1" customWidth="1"/>
    <col min="5" max="5" width="9.33203125" style="1" customWidth="1"/>
    <col min="6" max="6" width="7.5" style="1" customWidth="1"/>
    <col min="7" max="7" width="11" style="1" customWidth="1"/>
    <col min="8" max="8" width="13.83203125" style="1" customWidth="1"/>
    <col min="9" max="9" width="15.6640625" style="1" customWidth="1"/>
    <col min="10" max="10" width="11.5" style="1" hidden="1" customWidth="1"/>
    <col min="11" max="11" width="13.6640625" style="1" customWidth="1"/>
    <col min="12" max="12" width="9.33203125" style="1"/>
    <col min="13" max="13" width="13.83203125" style="1" customWidth="1"/>
    <col min="14" max="30" width="9.33203125" style="1"/>
    <col min="31" max="31" width="9.33203125" style="1" customWidth="1"/>
    <col min="32" max="16384" width="9.33203125" style="1"/>
  </cols>
  <sheetData>
    <row r="1" spans="1:11">
      <c r="A1" s="19"/>
      <c r="B1" s="19"/>
      <c r="C1" s="19"/>
      <c r="D1" s="19"/>
      <c r="E1" s="19"/>
      <c r="F1" s="19"/>
      <c r="G1" s="19"/>
      <c r="H1" s="19"/>
      <c r="I1" s="19"/>
      <c r="J1" s="19"/>
      <c r="K1" s="2" t="s">
        <v>7</v>
      </c>
    </row>
    <row r="2" spans="1:1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7.2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8" customHeight="1">
      <c r="A4" s="17" t="s">
        <v>52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35.25" customHeight="1">
      <c r="A5" s="5" t="s">
        <v>0</v>
      </c>
      <c r="B5" s="5" t="s">
        <v>1</v>
      </c>
      <c r="C5" s="5" t="s">
        <v>30</v>
      </c>
      <c r="D5" s="5" t="s">
        <v>2</v>
      </c>
      <c r="E5" s="5" t="s">
        <v>3</v>
      </c>
      <c r="F5" s="5" t="s">
        <v>4</v>
      </c>
      <c r="G5" s="5" t="s">
        <v>6</v>
      </c>
      <c r="H5" s="6" t="s">
        <v>31</v>
      </c>
      <c r="I5" s="5" t="s">
        <v>51</v>
      </c>
      <c r="J5" s="5" t="s">
        <v>5</v>
      </c>
      <c r="K5" s="5" t="s">
        <v>32</v>
      </c>
    </row>
    <row r="6" spans="1:1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10</v>
      </c>
    </row>
    <row r="7" spans="1:11" ht="25.5">
      <c r="A7" s="8" t="s">
        <v>8</v>
      </c>
      <c r="B7" s="9" t="s">
        <v>34</v>
      </c>
      <c r="C7" s="5">
        <v>0.04</v>
      </c>
      <c r="D7" s="5" t="s">
        <v>33</v>
      </c>
      <c r="E7" s="5">
        <v>0.04</v>
      </c>
      <c r="F7" s="5" t="s">
        <v>33</v>
      </c>
      <c r="G7" s="10" t="s">
        <v>9</v>
      </c>
      <c r="H7" s="5">
        <v>2.0100000000000001E-3</v>
      </c>
      <c r="I7" s="5">
        <v>1.2899999999999999E-3</v>
      </c>
      <c r="J7" s="5">
        <v>0</v>
      </c>
      <c r="K7" s="5">
        <v>3.2250000000000001E-2</v>
      </c>
    </row>
    <row r="8" spans="1:11" ht="25.5">
      <c r="A8" s="8" t="s">
        <v>10</v>
      </c>
      <c r="B8" s="9" t="s">
        <v>35</v>
      </c>
      <c r="C8" s="5">
        <v>1E-3</v>
      </c>
      <c r="D8" s="5">
        <v>0.01</v>
      </c>
      <c r="E8" s="5">
        <v>1E-3</v>
      </c>
      <c r="F8" s="5" t="s">
        <v>33</v>
      </c>
      <c r="G8" s="10" t="s">
        <v>11</v>
      </c>
      <c r="H8" s="5">
        <v>1.7000000000000001E-4</v>
      </c>
      <c r="I8" s="5">
        <v>1.1E-4</v>
      </c>
      <c r="J8" s="5">
        <v>0</v>
      </c>
      <c r="K8" s="5">
        <v>0.11</v>
      </c>
    </row>
    <row r="9" spans="1:11">
      <c r="A9" s="8" t="s">
        <v>12</v>
      </c>
      <c r="B9" s="9" t="s">
        <v>36</v>
      </c>
      <c r="C9" s="5">
        <v>0.04</v>
      </c>
      <c r="D9" s="5">
        <v>0.2</v>
      </c>
      <c r="E9" s="5">
        <v>0.04</v>
      </c>
      <c r="F9" s="5" t="s">
        <v>33</v>
      </c>
      <c r="G9" s="10" t="s">
        <v>11</v>
      </c>
      <c r="H9" s="5">
        <v>6.0652999999999997</v>
      </c>
      <c r="I9" s="5">
        <v>21.284109999999998</v>
      </c>
      <c r="J9" s="5">
        <v>3497.7934</v>
      </c>
      <c r="K9" s="5">
        <v>532.10275000000001</v>
      </c>
    </row>
    <row r="10" spans="1:11">
      <c r="A10" s="8" t="s">
        <v>13</v>
      </c>
      <c r="B10" s="9" t="s">
        <v>37</v>
      </c>
      <c r="C10" s="5">
        <v>0.06</v>
      </c>
      <c r="D10" s="5">
        <v>0.4</v>
      </c>
      <c r="E10" s="5">
        <v>0.06</v>
      </c>
      <c r="F10" s="5" t="s">
        <v>33</v>
      </c>
      <c r="G10" s="10" t="s">
        <v>9</v>
      </c>
      <c r="H10" s="5">
        <v>0.98556999999999995</v>
      </c>
      <c r="I10" s="5">
        <v>3.4586299999999999</v>
      </c>
      <c r="J10" s="5">
        <v>57.643799999999999</v>
      </c>
      <c r="K10" s="5">
        <v>57.643833299999997</v>
      </c>
    </row>
    <row r="11" spans="1:11">
      <c r="A11" s="8" t="s">
        <v>14</v>
      </c>
      <c r="B11" s="9" t="s">
        <v>38</v>
      </c>
      <c r="C11" s="5">
        <v>0.05</v>
      </c>
      <c r="D11" s="5">
        <v>0.15</v>
      </c>
      <c r="E11" s="5">
        <v>0.05</v>
      </c>
      <c r="F11" s="5" t="s">
        <v>33</v>
      </c>
      <c r="G11" s="10" t="s">
        <v>9</v>
      </c>
      <c r="H11" s="5">
        <v>0.33400000000000002</v>
      </c>
      <c r="I11" s="5">
        <v>1.1616</v>
      </c>
      <c r="J11" s="5">
        <v>23.231999999999999</v>
      </c>
      <c r="K11" s="5">
        <v>23.231999999999999</v>
      </c>
    </row>
    <row r="12" spans="1:11" ht="25.5">
      <c r="A12" s="8" t="s">
        <v>15</v>
      </c>
      <c r="B12" s="9" t="s">
        <v>39</v>
      </c>
      <c r="C12" s="5">
        <v>0.05</v>
      </c>
      <c r="D12" s="5">
        <v>0.5</v>
      </c>
      <c r="E12" s="5">
        <v>0.05</v>
      </c>
      <c r="F12" s="5" t="s">
        <v>33</v>
      </c>
      <c r="G12" s="10" t="s">
        <v>9</v>
      </c>
      <c r="H12" s="5">
        <v>1.4169799999999999</v>
      </c>
      <c r="I12" s="5">
        <v>5.6162999999999998</v>
      </c>
      <c r="J12" s="5">
        <v>112.32599999999999</v>
      </c>
      <c r="K12" s="5">
        <v>112.32599999999999</v>
      </c>
    </row>
    <row r="13" spans="1:11">
      <c r="A13" s="8" t="s">
        <v>16</v>
      </c>
      <c r="B13" s="9" t="s">
        <v>40</v>
      </c>
      <c r="C13" s="5">
        <v>8.0000000000000002E-3</v>
      </c>
      <c r="D13" s="5">
        <v>8.0000000000000002E-3</v>
      </c>
      <c r="E13" s="5" t="s">
        <v>33</v>
      </c>
      <c r="F13" s="5" t="s">
        <v>33</v>
      </c>
      <c r="G13" s="10" t="s">
        <v>11</v>
      </c>
      <c r="H13" s="5">
        <v>2.3900000000000001E-4</v>
      </c>
      <c r="I13" s="5">
        <v>1.46E-4</v>
      </c>
      <c r="J13" s="5">
        <v>0</v>
      </c>
      <c r="K13" s="5">
        <v>1.8249999999999999E-2</v>
      </c>
    </row>
    <row r="14" spans="1:11" ht="15.75" customHeight="1">
      <c r="A14" s="8" t="s">
        <v>17</v>
      </c>
      <c r="B14" s="9" t="s">
        <v>41</v>
      </c>
      <c r="C14" s="5">
        <v>3</v>
      </c>
      <c r="D14" s="5">
        <v>5</v>
      </c>
      <c r="E14" s="5">
        <v>3</v>
      </c>
      <c r="F14" s="5" t="s">
        <v>33</v>
      </c>
      <c r="G14" s="10" t="s">
        <v>18</v>
      </c>
      <c r="H14" s="5">
        <v>5.26769</v>
      </c>
      <c r="I14" s="5">
        <v>19.077850000000002</v>
      </c>
      <c r="J14" s="5">
        <v>5.2853000000000003</v>
      </c>
      <c r="K14" s="5">
        <v>6.3592833300000002</v>
      </c>
    </row>
    <row r="15" spans="1:11" ht="25.5">
      <c r="A15" s="8" t="s">
        <v>19</v>
      </c>
      <c r="B15" s="9" t="s">
        <v>42</v>
      </c>
      <c r="C15" s="5">
        <v>5.0000000000000001E-3</v>
      </c>
      <c r="D15" s="5">
        <v>0.02</v>
      </c>
      <c r="E15" s="5">
        <v>5.0000000000000001E-3</v>
      </c>
      <c r="F15" s="5" t="s">
        <v>33</v>
      </c>
      <c r="G15" s="10" t="s">
        <v>11</v>
      </c>
      <c r="H15" s="5">
        <v>1.3999999999999999E-4</v>
      </c>
      <c r="I15" s="5">
        <v>9.0000000000000006E-5</v>
      </c>
      <c r="J15" s="5">
        <v>0</v>
      </c>
      <c r="K15" s="5">
        <v>1.7999999999999999E-2</v>
      </c>
    </row>
    <row r="16" spans="1:11" ht="66" customHeight="1">
      <c r="A16" s="8" t="s">
        <v>20</v>
      </c>
      <c r="B16" s="9" t="s">
        <v>43</v>
      </c>
      <c r="C16" s="5">
        <v>0.03</v>
      </c>
      <c r="D16" s="5">
        <v>0.2</v>
      </c>
      <c r="E16" s="5">
        <v>0.03</v>
      </c>
      <c r="F16" s="5" t="s">
        <v>33</v>
      </c>
      <c r="G16" s="10" t="s">
        <v>11</v>
      </c>
      <c r="H16" s="5">
        <v>6.2E-4</v>
      </c>
      <c r="I16" s="5">
        <v>4.0000000000000002E-4</v>
      </c>
      <c r="J16" s="5">
        <v>0</v>
      </c>
      <c r="K16" s="5">
        <v>1.3333329999999999E-2</v>
      </c>
    </row>
    <row r="17" spans="1:13">
      <c r="A17" s="8" t="s">
        <v>21</v>
      </c>
      <c r="B17" s="9" t="s">
        <v>44</v>
      </c>
      <c r="C17" s="11">
        <v>50</v>
      </c>
      <c r="D17" s="5" t="s">
        <v>33</v>
      </c>
      <c r="E17" s="5" t="s">
        <v>33</v>
      </c>
      <c r="F17" s="11">
        <v>50</v>
      </c>
      <c r="G17" s="5" t="s">
        <v>33</v>
      </c>
      <c r="H17" s="5">
        <v>8.1549999999999997E-2</v>
      </c>
      <c r="I17" s="5">
        <v>0.95826</v>
      </c>
      <c r="J17" s="5">
        <v>0</v>
      </c>
      <c r="K17" s="5">
        <v>1.91652E-2</v>
      </c>
    </row>
    <row r="18" spans="1:13">
      <c r="A18" s="8" t="s">
        <v>22</v>
      </c>
      <c r="B18" s="9" t="s">
        <v>45</v>
      </c>
      <c r="C18" s="5">
        <v>9.9999999999999995E-7</v>
      </c>
      <c r="D18" s="5"/>
      <c r="E18" s="5">
        <v>9.9999999999999995E-7</v>
      </c>
      <c r="F18" s="5" t="s">
        <v>33</v>
      </c>
      <c r="G18" s="10" t="s">
        <v>23</v>
      </c>
      <c r="H18" s="5">
        <v>9.7000000000000003E-6</v>
      </c>
      <c r="I18" s="5">
        <v>3.3328999999999999E-5</v>
      </c>
      <c r="J18" s="5">
        <v>387.96980000000002</v>
      </c>
      <c r="K18" s="5">
        <v>33.329000000000001</v>
      </c>
    </row>
    <row r="19" spans="1:13">
      <c r="A19" s="8" t="s">
        <v>24</v>
      </c>
      <c r="B19" s="9" t="s">
        <v>46</v>
      </c>
      <c r="C19" s="5">
        <v>0.01</v>
      </c>
      <c r="D19" s="5">
        <v>0.05</v>
      </c>
      <c r="E19" s="5">
        <v>0.01</v>
      </c>
      <c r="F19" s="5" t="s">
        <v>33</v>
      </c>
      <c r="G19" s="10" t="s">
        <v>11</v>
      </c>
      <c r="H19" s="5">
        <v>8.9450000000000002E-2</v>
      </c>
      <c r="I19" s="5">
        <v>0.29632999999999998</v>
      </c>
      <c r="J19" s="5">
        <v>81.904600000000002</v>
      </c>
      <c r="K19" s="5">
        <v>29.632999999999999</v>
      </c>
    </row>
    <row r="20" spans="1:13" ht="25.5">
      <c r="A20" s="8" t="s">
        <v>25</v>
      </c>
      <c r="B20" s="9" t="s">
        <v>47</v>
      </c>
      <c r="C20" s="11">
        <v>0.05</v>
      </c>
      <c r="D20" s="5" t="s">
        <v>33</v>
      </c>
      <c r="E20" s="5" t="s">
        <v>33</v>
      </c>
      <c r="F20" s="11">
        <v>0.05</v>
      </c>
      <c r="G20" s="5" t="s">
        <v>33</v>
      </c>
      <c r="H20" s="5">
        <v>7.6000000000000004E-4</v>
      </c>
      <c r="I20" s="5">
        <v>1.4999999999999999E-4</v>
      </c>
      <c r="J20" s="5">
        <v>0</v>
      </c>
      <c r="K20" s="5">
        <v>3.0000000000000001E-3</v>
      </c>
    </row>
    <row r="21" spans="1:13" ht="38.25">
      <c r="A21" s="8" t="s">
        <v>26</v>
      </c>
      <c r="B21" s="9" t="s">
        <v>48</v>
      </c>
      <c r="C21" s="5">
        <v>1</v>
      </c>
      <c r="D21" s="5">
        <v>1</v>
      </c>
      <c r="E21" s="5" t="s">
        <v>33</v>
      </c>
      <c r="F21" s="5" t="s">
        <v>33</v>
      </c>
      <c r="G21" s="10" t="s">
        <v>18</v>
      </c>
      <c r="H21" s="5">
        <v>2.233161</v>
      </c>
      <c r="I21" s="5">
        <v>7.4594670000000001</v>
      </c>
      <c r="J21" s="5">
        <v>6.1014999999999997</v>
      </c>
      <c r="K21" s="5">
        <v>7.4594670000000001</v>
      </c>
    </row>
    <row r="22" spans="1:13" ht="76.5">
      <c r="A22" s="8" t="s">
        <v>27</v>
      </c>
      <c r="B22" s="9" t="s">
        <v>49</v>
      </c>
      <c r="C22" s="5">
        <v>0.1</v>
      </c>
      <c r="D22" s="5">
        <v>0.3</v>
      </c>
      <c r="E22" s="5">
        <v>0.1</v>
      </c>
      <c r="F22" s="5" t="s">
        <v>33</v>
      </c>
      <c r="G22" s="10" t="s">
        <v>9</v>
      </c>
      <c r="H22" s="5">
        <v>2.0729999999999998E-2</v>
      </c>
      <c r="I22" s="5">
        <v>1.67E-3</v>
      </c>
      <c r="J22" s="5">
        <v>0</v>
      </c>
      <c r="K22" s="5">
        <v>1.67E-2</v>
      </c>
    </row>
    <row r="23" spans="1:13" ht="13.5">
      <c r="A23" s="8"/>
      <c r="B23" s="12" t="s">
        <v>50</v>
      </c>
      <c r="C23" s="5"/>
      <c r="D23" s="5"/>
      <c r="E23" s="5"/>
      <c r="F23" s="11"/>
      <c r="G23" s="10"/>
      <c r="H23" s="13">
        <v>16.498379700000001</v>
      </c>
      <c r="I23" s="14">
        <v>59.316436328999998</v>
      </c>
      <c r="J23" s="15">
        <v>4172.3</v>
      </c>
      <c r="K23" s="5">
        <f>SUM(K7:K22)</f>
        <v>802.31603216000008</v>
      </c>
      <c r="M23" s="4"/>
    </row>
    <row r="24" spans="1:13" ht="26.1" hidden="1" customHeight="1">
      <c r="A24" s="16" t="s">
        <v>28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pans="1:13" ht="12.95" hidden="1" customHeight="1">
      <c r="A25" s="16" t="s">
        <v>29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25:K25"/>
    <mergeCell ref="A4:K4"/>
    <mergeCell ref="A3:K3"/>
    <mergeCell ref="A1:J1"/>
    <mergeCell ref="A2:J2"/>
    <mergeCell ref="A24:K24"/>
  </mergeCells>
  <phoneticPr fontId="0" type="noConversion"/>
  <pageMargins left="0.98425196850393704" right="0.59055118110236227" top="0.98425196850393704" bottom="0.98425196850393704" header="0.19685039370078741" footer="0.19685039370078741"/>
  <pageSetup paperSize="9" scale="91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Замир Мурталиев</dc:creator>
  <cp:lastModifiedBy>Замир Мурталиев</cp:lastModifiedBy>
  <cp:lastPrinted>2011-04-14T08:19:12Z</cp:lastPrinted>
  <dcterms:created xsi:type="dcterms:W3CDTF">2005-04-14T03:24:56Z</dcterms:created>
  <dcterms:modified xsi:type="dcterms:W3CDTF">2023-01-31T10:49:26Z</dcterms:modified>
</cp:coreProperties>
</file>