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5085" windowWidth="24060" windowHeight="5145"/>
  </bookViews>
  <sheets>
    <sheet name="Новые нормативы ZJ-70CK-103-H" sheetId="1" r:id="rId1"/>
  </sheets>
  <definedNames>
    <definedName name="_xlnm.Print_Titles" localSheetId="0">'Новые нормативы ZJ-70CK-103-H'!$7:$7</definedName>
  </definedNames>
  <calcPr calcId="125725"/>
</workbook>
</file>

<file path=xl/calcChain.xml><?xml version="1.0" encoding="utf-8"?>
<calcChain xmlns="http://schemas.openxmlformats.org/spreadsheetml/2006/main">
  <c r="H88" i="1"/>
  <c r="H177"/>
  <c r="H174"/>
  <c r="H172"/>
  <c r="H169"/>
  <c r="H168"/>
  <c r="H160"/>
  <c r="H159"/>
  <c r="H156"/>
  <c r="H155"/>
  <c r="H154"/>
  <c r="H153"/>
  <c r="H152"/>
  <c r="H151"/>
  <c r="H150"/>
  <c r="H142"/>
  <c r="H141"/>
  <c r="H133"/>
  <c r="H132"/>
  <c r="H131"/>
  <c r="H123"/>
  <c r="H122"/>
  <c r="H121"/>
  <c r="H124" s="1"/>
  <c r="H116"/>
  <c r="H115"/>
  <c r="H114"/>
  <c r="H113"/>
  <c r="H112"/>
  <c r="H104"/>
  <c r="H105" s="1"/>
  <c r="H106" s="1"/>
  <c r="H96"/>
  <c r="H97" s="1"/>
  <c r="H98" s="1"/>
  <c r="H85"/>
  <c r="H84"/>
  <c r="H83"/>
  <c r="H82"/>
  <c r="H77"/>
  <c r="H76"/>
  <c r="H73"/>
  <c r="H72"/>
  <c r="H71"/>
  <c r="H70"/>
  <c r="H62"/>
  <c r="H61"/>
  <c r="H60"/>
  <c r="H59"/>
  <c r="H51"/>
  <c r="H50"/>
  <c r="H49"/>
  <c r="H48"/>
  <c r="H40"/>
  <c r="H39"/>
  <c r="H38"/>
  <c r="H37"/>
  <c r="H32"/>
  <c r="H33" s="1"/>
  <c r="H29"/>
  <c r="H28"/>
  <c r="H27"/>
  <c r="H26"/>
  <c r="H21"/>
  <c r="H22" s="1"/>
  <c r="H23" s="1"/>
  <c r="H13"/>
  <c r="H14" s="1"/>
  <c r="H15" s="1"/>
  <c r="F172"/>
  <c r="G170"/>
  <c r="G171" s="1"/>
  <c r="I170"/>
  <c r="I171" s="1"/>
  <c r="J170"/>
  <c r="J171" s="1"/>
  <c r="E170"/>
  <c r="E171" s="1"/>
  <c r="G157"/>
  <c r="E157"/>
  <c r="E161"/>
  <c r="G161"/>
  <c r="I161"/>
  <c r="J161"/>
  <c r="J157"/>
  <c r="I157"/>
  <c r="J143"/>
  <c r="I143"/>
  <c r="G143"/>
  <c r="E143"/>
  <c r="E147" s="1"/>
  <c r="J147"/>
  <c r="I147"/>
  <c r="G147"/>
  <c r="G134"/>
  <c r="G138" s="1"/>
  <c r="E134"/>
  <c r="E138" s="1"/>
  <c r="J134"/>
  <c r="J138" s="1"/>
  <c r="I134"/>
  <c r="I138" s="1"/>
  <c r="G124"/>
  <c r="G128" s="1"/>
  <c r="I124"/>
  <c r="I128" s="1"/>
  <c r="J124"/>
  <c r="J128" s="1"/>
  <c r="E124"/>
  <c r="E128" s="1"/>
  <c r="G117"/>
  <c r="I117"/>
  <c r="J117"/>
  <c r="E117"/>
  <c r="G118"/>
  <c r="I118"/>
  <c r="J118"/>
  <c r="E118"/>
  <c r="E105"/>
  <c r="E106" s="1"/>
  <c r="J105"/>
  <c r="J106" s="1"/>
  <c r="I105"/>
  <c r="I106" s="1"/>
  <c r="G105"/>
  <c r="G106" s="1"/>
  <c r="J97"/>
  <c r="J98" s="1"/>
  <c r="I97"/>
  <c r="I98" s="1"/>
  <c r="G97"/>
  <c r="G98" s="1"/>
  <c r="E97"/>
  <c r="E98" s="1"/>
  <c r="G89"/>
  <c r="I89"/>
  <c r="J89"/>
  <c r="E89"/>
  <c r="G86"/>
  <c r="G90" s="1"/>
  <c r="E86"/>
  <c r="J86"/>
  <c r="J90" s="1"/>
  <c r="I86"/>
  <c r="I90" s="1"/>
  <c r="G78"/>
  <c r="I78"/>
  <c r="J78"/>
  <c r="E78"/>
  <c r="E74"/>
  <c r="J74"/>
  <c r="I74"/>
  <c r="G74"/>
  <c r="E63"/>
  <c r="J63"/>
  <c r="J67" s="1"/>
  <c r="I63"/>
  <c r="I67" s="1"/>
  <c r="G63"/>
  <c r="G67" s="1"/>
  <c r="E67"/>
  <c r="G52"/>
  <c r="E52"/>
  <c r="E56" s="1"/>
  <c r="J52"/>
  <c r="J56" s="1"/>
  <c r="I52"/>
  <c r="I56" s="1"/>
  <c r="G56"/>
  <c r="I41"/>
  <c r="G41"/>
  <c r="G45" s="1"/>
  <c r="E41"/>
  <c r="E45" s="1"/>
  <c r="I45"/>
  <c r="J41"/>
  <c r="J45" s="1"/>
  <c r="E33"/>
  <c r="E30"/>
  <c r="J33"/>
  <c r="I33"/>
  <c r="G33"/>
  <c r="G30"/>
  <c r="I30"/>
  <c r="J30"/>
  <c r="E22"/>
  <c r="E23" s="1"/>
  <c r="J22"/>
  <c r="J23" s="1"/>
  <c r="I22"/>
  <c r="I23" s="1"/>
  <c r="G22"/>
  <c r="G23" s="1"/>
  <c r="E14"/>
  <c r="E15" s="1"/>
  <c r="J14"/>
  <c r="J15" s="1"/>
  <c r="I14"/>
  <c r="I15" s="1"/>
  <c r="G14"/>
  <c r="G15" s="1"/>
  <c r="F13"/>
  <c r="F26"/>
  <c r="H89"/>
  <c r="F174"/>
  <c r="F177"/>
  <c r="F169"/>
  <c r="F168"/>
  <c r="F160"/>
  <c r="F159"/>
  <c r="F116"/>
  <c r="F115"/>
  <c r="F114"/>
  <c r="F113"/>
  <c r="F112"/>
  <c r="F104"/>
  <c r="F105" s="1"/>
  <c r="F106" s="1"/>
  <c r="F96"/>
  <c r="F97" s="1"/>
  <c r="F98" s="1"/>
  <c r="F88"/>
  <c r="F89" s="1"/>
  <c r="F77"/>
  <c r="F76"/>
  <c r="F32"/>
  <c r="F33" s="1"/>
  <c r="F21"/>
  <c r="F22" s="1"/>
  <c r="F156"/>
  <c r="F155"/>
  <c r="F154"/>
  <c r="F153"/>
  <c r="F152"/>
  <c r="F151"/>
  <c r="F150"/>
  <c r="F142"/>
  <c r="F141"/>
  <c r="F133"/>
  <c r="F132"/>
  <c r="F131"/>
  <c r="F123"/>
  <c r="F122"/>
  <c r="F121"/>
  <c r="F85"/>
  <c r="F84"/>
  <c r="F83"/>
  <c r="F82"/>
  <c r="F73"/>
  <c r="F72"/>
  <c r="F71"/>
  <c r="F70"/>
  <c r="F62"/>
  <c r="F61"/>
  <c r="F60"/>
  <c r="F59"/>
  <c r="F51"/>
  <c r="F50"/>
  <c r="F49"/>
  <c r="F48"/>
  <c r="F40"/>
  <c r="F39"/>
  <c r="F38"/>
  <c r="F37"/>
  <c r="F29"/>
  <c r="F28"/>
  <c r="F27"/>
  <c r="F170" l="1"/>
  <c r="F171" s="1"/>
  <c r="E90"/>
  <c r="H170"/>
  <c r="H171" s="1"/>
  <c r="J162"/>
  <c r="G162"/>
  <c r="F157"/>
  <c r="I162"/>
  <c r="E162"/>
  <c r="H161"/>
  <c r="F161"/>
  <c r="F162" s="1"/>
  <c r="H117"/>
  <c r="H118" s="1"/>
  <c r="H157"/>
  <c r="F134"/>
  <c r="F138" s="1"/>
  <c r="H134"/>
  <c r="H138" s="1"/>
  <c r="F143"/>
  <c r="F147" s="1"/>
  <c r="H143"/>
  <c r="H147" s="1"/>
  <c r="F86"/>
  <c r="F90" s="1"/>
  <c r="G79"/>
  <c r="F124"/>
  <c r="F128" s="1"/>
  <c r="F117"/>
  <c r="F118" s="1"/>
  <c r="H128"/>
  <c r="H86"/>
  <c r="H90" s="1"/>
  <c r="H78"/>
  <c r="J79"/>
  <c r="I79"/>
  <c r="E79"/>
  <c r="F78"/>
  <c r="F63"/>
  <c r="F67" s="1"/>
  <c r="F74"/>
  <c r="H63"/>
  <c r="H67" s="1"/>
  <c r="H74"/>
  <c r="F52"/>
  <c r="F56" s="1"/>
  <c r="F41"/>
  <c r="F45" s="1"/>
  <c r="H41"/>
  <c r="H45" s="1"/>
  <c r="H52"/>
  <c r="H56" s="1"/>
  <c r="J34"/>
  <c r="F30"/>
  <c r="G34"/>
  <c r="I34"/>
  <c r="E34"/>
  <c r="H30"/>
  <c r="H34" s="1"/>
  <c r="F23"/>
  <c r="F14"/>
  <c r="H79" l="1"/>
  <c r="F15"/>
  <c r="F34"/>
  <c r="H162"/>
  <c r="F79"/>
</calcChain>
</file>

<file path=xl/sharedStrings.xml><?xml version="1.0" encoding="utf-8"?>
<sst xmlns="http://schemas.openxmlformats.org/spreadsheetml/2006/main" count="761" uniqueCount="79">
  <si>
    <t>Номер источника выброса</t>
  </si>
  <si>
    <t>г/c</t>
  </si>
  <si>
    <t>т/год</t>
  </si>
  <si>
    <t>Производство
цех, участок</t>
  </si>
  <si>
    <t>г/с</t>
  </si>
  <si>
    <t>Нормативы выбросов загрязняющих веществ в атмосферу по предприятию</t>
  </si>
  <si>
    <t>Нормативы выбросов загрязняющих веществ</t>
  </si>
  <si>
    <t>Код и наименование загрязняющего вещества</t>
  </si>
  <si>
    <t>существующее положение
на 2022 год</t>
  </si>
  <si>
    <t>на 2022 год</t>
  </si>
  <si>
    <t>на 2023 год</t>
  </si>
  <si>
    <t>0201</t>
  </si>
  <si>
    <t>0202</t>
  </si>
  <si>
    <t>0203</t>
  </si>
  <si>
    <t>Паровой котле-бойлер WNS-2-1.25Y (Q)</t>
  </si>
  <si>
    <t>0210</t>
  </si>
  <si>
    <t>Цементировочный агрегат</t>
  </si>
  <si>
    <t>0204</t>
  </si>
  <si>
    <t>Емкость для дизтоплива 23.5 м3</t>
  </si>
  <si>
    <t>0205</t>
  </si>
  <si>
    <t>Емкость для дизтоплива 20 м3</t>
  </si>
  <si>
    <t>0206</t>
  </si>
  <si>
    <t>Емкость для дизтоплива 30 м3</t>
  </si>
  <si>
    <t>0207</t>
  </si>
  <si>
    <t>Емкость для дизтоплива 4 м3 (для котла)</t>
  </si>
  <si>
    <t>0208</t>
  </si>
  <si>
    <t>Емкость для масла</t>
  </si>
  <si>
    <t>0209</t>
  </si>
  <si>
    <t>Емкость для отработанного масла</t>
  </si>
  <si>
    <t>Итого по организованным источникам:</t>
  </si>
  <si>
    <t>6201</t>
  </si>
  <si>
    <t>Сварочный аппарат</t>
  </si>
  <si>
    <t>6207</t>
  </si>
  <si>
    <t>Насос подачи ГСМ к дизелям</t>
  </si>
  <si>
    <t>6208</t>
  </si>
  <si>
    <t>Насос подачи ГСМ к котельной установке</t>
  </si>
  <si>
    <t xml:space="preserve"> (0415) Смесь углеводородов предельных С1-С5 (1502*)</t>
  </si>
  <si>
    <t>6202</t>
  </si>
  <si>
    <t>Буровые насосы</t>
  </si>
  <si>
    <t>6203</t>
  </si>
  <si>
    <t>Емкости для бурового раствора</t>
  </si>
  <si>
    <t>6204</t>
  </si>
  <si>
    <t>Дегазатор для бурового раствора</t>
  </si>
  <si>
    <t>6205</t>
  </si>
  <si>
    <t>Сепаратор бурового раствора</t>
  </si>
  <si>
    <t>6209</t>
  </si>
  <si>
    <t>Емкости для отдходов бурения</t>
  </si>
  <si>
    <t>6206</t>
  </si>
  <si>
    <t>Узел приготовления цементного раствора</t>
  </si>
  <si>
    <t>Итого по неорганизованным источникам:</t>
  </si>
  <si>
    <t xml:space="preserve">Организованные источники </t>
  </si>
  <si>
    <t>НДВ</t>
  </si>
  <si>
    <t>год
достижения
НДВ</t>
  </si>
  <si>
    <t>-</t>
  </si>
  <si>
    <t xml:space="preserve">Всего по объекту:                   </t>
  </si>
  <si>
    <t>В том числе факелы:</t>
  </si>
  <si>
    <t xml:space="preserve"> (0301) Азота (IV) диоксид (Азота диоксид)</t>
  </si>
  <si>
    <t xml:space="preserve"> (0304) Азот (II) оксид (Азота оксид)</t>
  </si>
  <si>
    <t xml:space="preserve"> (0328) Углерод (Сажа, Углерод черный)</t>
  </si>
  <si>
    <t xml:space="preserve"> (0330) Сера диоксид (Ангидрид сернистый, Сернистый газ, Сера (IV) оксид)</t>
  </si>
  <si>
    <t xml:space="preserve"> (0333) Сероводород (Дигидросульфид)</t>
  </si>
  <si>
    <t xml:space="preserve"> (0337) Углерод оксид (Окись углерода, Угарный газ)</t>
  </si>
  <si>
    <t xml:space="preserve"> (0703) Бенз/а/пирен (3,4-Бензпирен)</t>
  </si>
  <si>
    <t xml:space="preserve"> (1325) Формальдегид (Метаналь) </t>
  </si>
  <si>
    <t xml:space="preserve"> (2735) Масло минеральное нефтяное (веретенное, машинное, цилиндровое и др.) </t>
  </si>
  <si>
    <t xml:space="preserve"> (2754) Алканы С12-19 /в пересчете на С/ (Углеводороды предельные С12-С19)</t>
  </si>
  <si>
    <t xml:space="preserve"> (0123) Железо (II, III) оксиды (диЖелезо триоксид, Железа оксид)</t>
  </si>
  <si>
    <t xml:space="preserve"> (0143) Марганец и его соединения /в пересчете на марганца (IV) оксид/ </t>
  </si>
  <si>
    <t xml:space="preserve"> (0342) Фтористые газообразные соединения /в пересчете на фтор/ </t>
  </si>
  <si>
    <t xml:space="preserve"> (0344) Фториды неорганические плохо растворимые - (алюминия фторид, кальция фторид)</t>
  </si>
  <si>
    <t xml:space="preserve"> (2908) Пыль неорганическая, содержащая двуокись кремния в %: 70-20 (шамот, цемент)</t>
  </si>
  <si>
    <t>Дизельный двигатель CAT-3512 B-1310 кВт</t>
  </si>
  <si>
    <t>Из них:</t>
  </si>
  <si>
    <t>Отсутствуют</t>
  </si>
  <si>
    <t>Итого:</t>
  </si>
  <si>
    <t xml:space="preserve">Неорганизованные источники </t>
  </si>
  <si>
    <t>Всего по загрязняющему веществу:</t>
  </si>
  <si>
    <t xml:space="preserve">   </t>
  </si>
  <si>
    <t xml:space="preserve">Северный Кариман. Скважина 103-Н. Буровая установка ZJ-70. Дополнение к ИТП </t>
  </si>
</sst>
</file>

<file path=xl/styles.xml><?xml version="1.0" encoding="utf-8"?>
<styleSheet xmlns="http://schemas.openxmlformats.org/spreadsheetml/2006/main">
  <numFmts count="6">
    <numFmt numFmtId="164" formatCode="0.000000000"/>
    <numFmt numFmtId="165" formatCode="0.00000000000"/>
    <numFmt numFmtId="166" formatCode="0.0000000000"/>
    <numFmt numFmtId="167" formatCode="0.0000000"/>
    <numFmt numFmtId="168" formatCode="0.000000"/>
    <numFmt numFmtId="169" formatCode="0.0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/>
    <xf numFmtId="49" fontId="3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2" applyFont="1">
      <alignment horizontal="left" vertical="center"/>
    </xf>
    <xf numFmtId="0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3" applyFont="1">
      <alignment horizontal="left" vertical="top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182"/>
  <sheetViews>
    <sheetView tabSelected="1" zoomScaleNormal="100" workbookViewId="0">
      <selection activeCell="Q178" sqref="Q178"/>
    </sheetView>
  </sheetViews>
  <sheetFormatPr defaultColWidth="8.33203125" defaultRowHeight="12.75"/>
  <cols>
    <col min="1" max="1" width="43.33203125" style="1" customWidth="1"/>
    <col min="2" max="2" width="13.5" style="1" customWidth="1"/>
    <col min="3" max="3" width="14.83203125" style="1" customWidth="1"/>
    <col min="4" max="4" width="13.1640625" style="1" customWidth="1"/>
    <col min="5" max="5" width="13" style="1" hidden="1" customWidth="1"/>
    <col min="6" max="6" width="15" style="1" hidden="1" customWidth="1"/>
    <col min="7" max="7" width="14.83203125" style="1" customWidth="1"/>
    <col min="8" max="8" width="16.5" style="1" customWidth="1"/>
    <col min="9" max="9" width="14.83203125" style="1" customWidth="1"/>
    <col min="10" max="10" width="16.33203125" style="1" customWidth="1"/>
    <col min="11" max="11" width="13.33203125" style="1" customWidth="1"/>
    <col min="12" max="30" width="8.33203125" style="1"/>
    <col min="31" max="31" width="8.33203125" style="1" customWidth="1"/>
    <col min="32" max="16384" width="8.33203125" style="1"/>
  </cols>
  <sheetData>
    <row r="1" spans="1:14">
      <c r="A1" s="10"/>
      <c r="B1" s="10"/>
      <c r="C1" s="10"/>
      <c r="D1" s="10"/>
      <c r="H1" s="2"/>
      <c r="J1" s="5"/>
      <c r="K1" s="5"/>
    </row>
    <row r="2" spans="1:14" ht="14.25" customHeight="1">
      <c r="A2" s="7" t="s">
        <v>5</v>
      </c>
      <c r="B2" s="8"/>
      <c r="C2" s="8"/>
      <c r="D2" s="8"/>
      <c r="E2" s="8"/>
      <c r="F2" s="8"/>
      <c r="G2" s="8"/>
      <c r="H2" s="8"/>
      <c r="I2" s="9"/>
      <c r="J2" s="6"/>
      <c r="K2" s="6"/>
    </row>
    <row r="3" spans="1:14" ht="12" customHeight="1">
      <c r="A3" s="11" t="s">
        <v>78</v>
      </c>
      <c r="B3" s="11"/>
      <c r="C3" s="11"/>
      <c r="D3" s="11"/>
      <c r="E3" s="12"/>
      <c r="F3" s="12"/>
      <c r="G3" s="12"/>
      <c r="H3" s="12"/>
      <c r="I3" s="12"/>
      <c r="J3" s="12"/>
      <c r="K3" s="13"/>
    </row>
    <row r="4" spans="1:14" ht="12.75" customHeight="1">
      <c r="A4" s="14" t="s">
        <v>3</v>
      </c>
      <c r="B4" s="14" t="s">
        <v>0</v>
      </c>
      <c r="C4" s="15" t="s">
        <v>6</v>
      </c>
      <c r="D4" s="16"/>
      <c r="E4" s="16"/>
      <c r="F4" s="16"/>
      <c r="G4" s="16"/>
      <c r="H4" s="16"/>
      <c r="I4" s="16"/>
      <c r="J4" s="17"/>
      <c r="K4" s="14" t="s">
        <v>52</v>
      </c>
    </row>
    <row r="5" spans="1:14" ht="25.5" customHeight="1">
      <c r="A5" s="18"/>
      <c r="B5" s="19"/>
      <c r="C5" s="20" t="s">
        <v>8</v>
      </c>
      <c r="D5" s="21"/>
      <c r="E5" s="15" t="s">
        <v>9</v>
      </c>
      <c r="F5" s="17"/>
      <c r="G5" s="22" t="s">
        <v>10</v>
      </c>
      <c r="H5" s="22"/>
      <c r="I5" s="22" t="s">
        <v>51</v>
      </c>
      <c r="J5" s="22"/>
      <c r="K5" s="19"/>
    </row>
    <row r="6" spans="1:14" ht="26.25" customHeight="1">
      <c r="A6" s="23" t="s">
        <v>7</v>
      </c>
      <c r="B6" s="19"/>
      <c r="C6" s="24" t="s">
        <v>4</v>
      </c>
      <c r="D6" s="24" t="s">
        <v>2</v>
      </c>
      <c r="E6" s="25" t="s">
        <v>1</v>
      </c>
      <c r="F6" s="24" t="s">
        <v>2</v>
      </c>
      <c r="G6" s="25" t="s">
        <v>1</v>
      </c>
      <c r="H6" s="24" t="s">
        <v>2</v>
      </c>
      <c r="I6" s="25" t="s">
        <v>1</v>
      </c>
      <c r="J6" s="24" t="s">
        <v>2</v>
      </c>
      <c r="K6" s="19"/>
    </row>
    <row r="7" spans="1:14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5</v>
      </c>
      <c r="H7" s="26">
        <v>6</v>
      </c>
      <c r="I7" s="26">
        <v>7</v>
      </c>
      <c r="J7" s="26">
        <v>8</v>
      </c>
      <c r="K7" s="26">
        <v>9</v>
      </c>
    </row>
    <row r="8" spans="1:14" ht="12.95" customHeight="1">
      <c r="A8" s="27" t="s">
        <v>66</v>
      </c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14">
      <c r="A9" s="27" t="s">
        <v>50</v>
      </c>
      <c r="B9" s="28"/>
      <c r="C9" s="28"/>
      <c r="D9" s="28"/>
      <c r="E9" s="28"/>
      <c r="F9" s="28"/>
      <c r="G9" s="28"/>
      <c r="H9" s="28"/>
      <c r="I9" s="28"/>
      <c r="J9" s="28"/>
      <c r="K9" s="29"/>
      <c r="N9"/>
    </row>
    <row r="10" spans="1:14">
      <c r="A10" s="30" t="s">
        <v>73</v>
      </c>
      <c r="B10" s="26" t="s">
        <v>53</v>
      </c>
      <c r="C10" s="26" t="s">
        <v>53</v>
      </c>
      <c r="D10" s="26" t="s">
        <v>53</v>
      </c>
      <c r="E10" s="26" t="s">
        <v>53</v>
      </c>
      <c r="F10" s="26" t="s">
        <v>53</v>
      </c>
      <c r="G10" s="26" t="s">
        <v>53</v>
      </c>
      <c r="H10" s="26" t="s">
        <v>53</v>
      </c>
      <c r="I10" s="26" t="s">
        <v>53</v>
      </c>
      <c r="J10" s="26" t="s">
        <v>53</v>
      </c>
      <c r="K10" s="26" t="s">
        <v>53</v>
      </c>
    </row>
    <row r="11" spans="1:14">
      <c r="A11" s="4" t="s">
        <v>74</v>
      </c>
      <c r="B11" s="26" t="s">
        <v>53</v>
      </c>
      <c r="C11" s="26" t="s">
        <v>53</v>
      </c>
      <c r="D11" s="26" t="s">
        <v>53</v>
      </c>
      <c r="E11" s="26" t="s">
        <v>53</v>
      </c>
      <c r="F11" s="26" t="s">
        <v>53</v>
      </c>
      <c r="G11" s="26" t="s">
        <v>53</v>
      </c>
      <c r="H11" s="26" t="s">
        <v>53</v>
      </c>
      <c r="I11" s="26" t="s">
        <v>53</v>
      </c>
      <c r="J11" s="26" t="s">
        <v>53</v>
      </c>
      <c r="K11" s="26" t="s">
        <v>53</v>
      </c>
    </row>
    <row r="12" spans="1:14">
      <c r="A12" s="27" t="s">
        <v>75</v>
      </c>
      <c r="B12" s="28"/>
      <c r="C12" s="28"/>
      <c r="D12" s="28"/>
      <c r="E12" s="28"/>
      <c r="F12" s="28"/>
      <c r="G12" s="28"/>
      <c r="H12" s="28"/>
      <c r="I12" s="28"/>
      <c r="J12" s="28"/>
      <c r="K12" s="29"/>
    </row>
    <row r="13" spans="1:14" ht="12.95" customHeight="1">
      <c r="A13" s="30" t="s">
        <v>31</v>
      </c>
      <c r="B13" s="31" t="s">
        <v>30</v>
      </c>
      <c r="C13" s="32" t="s">
        <v>53</v>
      </c>
      <c r="D13" s="32" t="s">
        <v>53</v>
      </c>
      <c r="E13" s="33">
        <v>2.0100000000000001E-3</v>
      </c>
      <c r="F13" s="32">
        <f>0.00129/150*108</f>
        <v>9.2879999999999992E-4</v>
      </c>
      <c r="G13" s="32">
        <v>2.0100000000000001E-3</v>
      </c>
      <c r="H13" s="32">
        <f>0.00129</f>
        <v>1.2899999999999999E-3</v>
      </c>
      <c r="I13" s="32">
        <v>2.0100000000000001E-3</v>
      </c>
      <c r="J13" s="32">
        <v>1.2899999999999999E-3</v>
      </c>
      <c r="K13" s="32">
        <v>2023</v>
      </c>
    </row>
    <row r="14" spans="1:14">
      <c r="A14" s="4" t="s">
        <v>74</v>
      </c>
      <c r="B14" s="26" t="s">
        <v>53</v>
      </c>
      <c r="C14" s="32" t="s">
        <v>53</v>
      </c>
      <c r="D14" s="32" t="s">
        <v>53</v>
      </c>
      <c r="E14" s="34">
        <f>SUM(E13)</f>
        <v>2.0100000000000001E-3</v>
      </c>
      <c r="F14" s="34">
        <f>SUM(F13)</f>
        <v>9.2879999999999992E-4</v>
      </c>
      <c r="G14" s="34">
        <f t="shared" ref="G14:J14" si="0">SUM(G13)</f>
        <v>2.0100000000000001E-3</v>
      </c>
      <c r="H14" s="34">
        <f t="shared" si="0"/>
        <v>1.2899999999999999E-3</v>
      </c>
      <c r="I14" s="34">
        <f t="shared" si="0"/>
        <v>2.0100000000000001E-3</v>
      </c>
      <c r="J14" s="34">
        <f t="shared" si="0"/>
        <v>1.2899999999999999E-3</v>
      </c>
      <c r="K14" s="35" t="s">
        <v>53</v>
      </c>
    </row>
    <row r="15" spans="1:14">
      <c r="A15" s="4" t="s">
        <v>76</v>
      </c>
      <c r="B15" s="26" t="s">
        <v>53</v>
      </c>
      <c r="C15" s="32" t="s">
        <v>53</v>
      </c>
      <c r="D15" s="32" t="s">
        <v>53</v>
      </c>
      <c r="E15" s="34">
        <f>E14</f>
        <v>2.0100000000000001E-3</v>
      </c>
      <c r="F15" s="34">
        <f t="shared" ref="F15:J15" si="1">F14</f>
        <v>9.2879999999999992E-4</v>
      </c>
      <c r="G15" s="34">
        <f t="shared" si="1"/>
        <v>2.0100000000000001E-3</v>
      </c>
      <c r="H15" s="34">
        <f t="shared" si="1"/>
        <v>1.2899999999999999E-3</v>
      </c>
      <c r="I15" s="34">
        <f t="shared" si="1"/>
        <v>2.0100000000000001E-3</v>
      </c>
      <c r="J15" s="34">
        <f t="shared" si="1"/>
        <v>1.2899999999999999E-3</v>
      </c>
      <c r="K15" s="35" t="s">
        <v>53</v>
      </c>
    </row>
    <row r="16" spans="1:14">
      <c r="A16" s="27" t="s">
        <v>67</v>
      </c>
      <c r="B16" s="28"/>
      <c r="C16" s="28"/>
      <c r="D16" s="28"/>
      <c r="E16" s="28"/>
      <c r="F16" s="28"/>
      <c r="G16" s="28"/>
      <c r="H16" s="28"/>
      <c r="I16" s="28"/>
      <c r="J16" s="28"/>
      <c r="K16" s="29"/>
    </row>
    <row r="17" spans="1:11">
      <c r="A17" s="27" t="s">
        <v>50</v>
      </c>
      <c r="B17" s="28"/>
      <c r="C17" s="28"/>
      <c r="D17" s="28"/>
      <c r="E17" s="28"/>
      <c r="F17" s="28"/>
      <c r="G17" s="28"/>
      <c r="H17" s="28"/>
      <c r="I17" s="28"/>
      <c r="J17" s="28"/>
      <c r="K17" s="29"/>
    </row>
    <row r="18" spans="1:11" ht="12.95" customHeight="1">
      <c r="A18" s="30" t="s">
        <v>73</v>
      </c>
      <c r="B18" s="26" t="s">
        <v>53</v>
      </c>
      <c r="C18" s="26" t="s">
        <v>53</v>
      </c>
      <c r="D18" s="26" t="s">
        <v>53</v>
      </c>
      <c r="E18" s="26" t="s">
        <v>53</v>
      </c>
      <c r="F18" s="26" t="s">
        <v>53</v>
      </c>
      <c r="G18" s="26" t="s">
        <v>53</v>
      </c>
      <c r="H18" s="26" t="s">
        <v>53</v>
      </c>
      <c r="I18" s="26" t="s">
        <v>53</v>
      </c>
      <c r="J18" s="26" t="s">
        <v>53</v>
      </c>
      <c r="K18" s="26" t="s">
        <v>53</v>
      </c>
    </row>
    <row r="19" spans="1:11">
      <c r="A19" s="4" t="s">
        <v>74</v>
      </c>
      <c r="B19" s="26" t="s">
        <v>53</v>
      </c>
      <c r="C19" s="26" t="s">
        <v>53</v>
      </c>
      <c r="D19" s="26" t="s">
        <v>53</v>
      </c>
      <c r="E19" s="26" t="s">
        <v>53</v>
      </c>
      <c r="F19" s="26" t="s">
        <v>53</v>
      </c>
      <c r="G19" s="26" t="s">
        <v>53</v>
      </c>
      <c r="H19" s="26" t="s">
        <v>53</v>
      </c>
      <c r="I19" s="26" t="s">
        <v>53</v>
      </c>
      <c r="J19" s="26" t="s">
        <v>53</v>
      </c>
      <c r="K19" s="26" t="s">
        <v>53</v>
      </c>
    </row>
    <row r="20" spans="1:11">
      <c r="A20" s="27" t="s">
        <v>75</v>
      </c>
      <c r="B20" s="28"/>
      <c r="C20" s="28"/>
      <c r="D20" s="28"/>
      <c r="E20" s="28"/>
      <c r="F20" s="28"/>
      <c r="G20" s="28"/>
      <c r="H20" s="28"/>
      <c r="I20" s="28"/>
      <c r="J20" s="28"/>
      <c r="K20" s="29"/>
    </row>
    <row r="21" spans="1:11">
      <c r="A21" s="30" t="s">
        <v>31</v>
      </c>
      <c r="B21" s="31" t="s">
        <v>30</v>
      </c>
      <c r="C21" s="32" t="s">
        <v>53</v>
      </c>
      <c r="D21" s="32" t="s">
        <v>53</v>
      </c>
      <c r="E21" s="33">
        <v>1.7000000000000001E-4</v>
      </c>
      <c r="F21" s="32">
        <f>0.00011/150*108</f>
        <v>7.9200000000000001E-5</v>
      </c>
      <c r="G21" s="32">
        <v>1.7000000000000001E-4</v>
      </c>
      <c r="H21" s="32">
        <f>0.00011</f>
        <v>1.1E-4</v>
      </c>
      <c r="I21" s="32">
        <v>1.7000000000000001E-4</v>
      </c>
      <c r="J21" s="32">
        <v>1.1E-4</v>
      </c>
      <c r="K21" s="32">
        <v>2023</v>
      </c>
    </row>
    <row r="22" spans="1:11">
      <c r="A22" s="4" t="s">
        <v>74</v>
      </c>
      <c r="B22" s="26" t="s">
        <v>53</v>
      </c>
      <c r="C22" s="32" t="s">
        <v>53</v>
      </c>
      <c r="D22" s="32" t="s">
        <v>53</v>
      </c>
      <c r="E22" s="34">
        <f>SUM(E21)</f>
        <v>1.7000000000000001E-4</v>
      </c>
      <c r="F22" s="34">
        <f>SUM(F21)</f>
        <v>7.9200000000000001E-5</v>
      </c>
      <c r="G22" s="34">
        <f t="shared" ref="G22:J22" si="2">SUM(G21)</f>
        <v>1.7000000000000001E-4</v>
      </c>
      <c r="H22" s="34">
        <f t="shared" si="2"/>
        <v>1.1E-4</v>
      </c>
      <c r="I22" s="34">
        <f t="shared" si="2"/>
        <v>1.7000000000000001E-4</v>
      </c>
      <c r="J22" s="34">
        <f t="shared" si="2"/>
        <v>1.1E-4</v>
      </c>
      <c r="K22" s="35" t="s">
        <v>53</v>
      </c>
    </row>
    <row r="23" spans="1:11" ht="12.95" customHeight="1">
      <c r="A23" s="4" t="s">
        <v>76</v>
      </c>
      <c r="B23" s="26" t="s">
        <v>53</v>
      </c>
      <c r="C23" s="32" t="s">
        <v>53</v>
      </c>
      <c r="D23" s="32" t="s">
        <v>53</v>
      </c>
      <c r="E23" s="34">
        <f>E22</f>
        <v>1.7000000000000001E-4</v>
      </c>
      <c r="F23" s="34">
        <f t="shared" ref="F23:J23" si="3">F22</f>
        <v>7.9200000000000001E-5</v>
      </c>
      <c r="G23" s="34">
        <f t="shared" si="3"/>
        <v>1.7000000000000001E-4</v>
      </c>
      <c r="H23" s="34">
        <f t="shared" si="3"/>
        <v>1.1E-4</v>
      </c>
      <c r="I23" s="34">
        <f t="shared" si="3"/>
        <v>1.7000000000000001E-4</v>
      </c>
      <c r="J23" s="34">
        <f t="shared" si="3"/>
        <v>1.1E-4</v>
      </c>
      <c r="K23" s="35" t="s">
        <v>53</v>
      </c>
    </row>
    <row r="24" spans="1:11">
      <c r="A24" s="27" t="s">
        <v>56</v>
      </c>
      <c r="B24" s="28"/>
      <c r="C24" s="28"/>
      <c r="D24" s="28"/>
      <c r="E24" s="28"/>
      <c r="F24" s="28"/>
      <c r="G24" s="28"/>
      <c r="H24" s="28"/>
      <c r="I24" s="28"/>
      <c r="J24" s="28"/>
      <c r="K24" s="29"/>
    </row>
    <row r="25" spans="1:11">
      <c r="A25" s="27" t="s">
        <v>50</v>
      </c>
      <c r="B25" s="28"/>
      <c r="C25" s="28"/>
      <c r="D25" s="28"/>
      <c r="E25" s="28"/>
      <c r="F25" s="28"/>
      <c r="G25" s="28"/>
      <c r="H25" s="28"/>
      <c r="I25" s="28"/>
      <c r="J25" s="28"/>
      <c r="K25" s="29"/>
    </row>
    <row r="26" spans="1:11">
      <c r="A26" s="30" t="s">
        <v>71</v>
      </c>
      <c r="B26" s="31" t="s">
        <v>11</v>
      </c>
      <c r="C26" s="32" t="s">
        <v>53</v>
      </c>
      <c r="D26" s="32" t="s">
        <v>53</v>
      </c>
      <c r="E26" s="33">
        <v>2.4453299999999998</v>
      </c>
      <c r="F26" s="32">
        <f>10.3306/150*108</f>
        <v>7.4380319999999998</v>
      </c>
      <c r="G26" s="32">
        <v>2.4453299999999998</v>
      </c>
      <c r="H26" s="32">
        <f>10.3306</f>
        <v>10.3306</v>
      </c>
      <c r="I26" s="32">
        <v>2.4453299999999998</v>
      </c>
      <c r="J26" s="32">
        <v>10.3306</v>
      </c>
      <c r="K26" s="32">
        <v>2023</v>
      </c>
    </row>
    <row r="27" spans="1:11">
      <c r="A27" s="30" t="s">
        <v>71</v>
      </c>
      <c r="B27" s="31" t="s">
        <v>12</v>
      </c>
      <c r="C27" s="32" t="s">
        <v>53</v>
      </c>
      <c r="D27" s="32" t="s">
        <v>53</v>
      </c>
      <c r="E27" s="33">
        <v>2.4453299999999998</v>
      </c>
      <c r="F27" s="32">
        <f>10.3306/150*108</f>
        <v>7.4380319999999998</v>
      </c>
      <c r="G27" s="32">
        <v>2.4453299999999998</v>
      </c>
      <c r="H27" s="32">
        <f>10.3306</f>
        <v>10.3306</v>
      </c>
      <c r="I27" s="32">
        <v>2.4453299999999998</v>
      </c>
      <c r="J27" s="32">
        <v>10.3306</v>
      </c>
      <c r="K27" s="32">
        <v>2023</v>
      </c>
    </row>
    <row r="28" spans="1:11" ht="12.95" customHeight="1">
      <c r="A28" s="30" t="s">
        <v>14</v>
      </c>
      <c r="B28" s="31" t="s">
        <v>13</v>
      </c>
      <c r="C28" s="32" t="s">
        <v>53</v>
      </c>
      <c r="D28" s="32" t="s">
        <v>53</v>
      </c>
      <c r="E28" s="33">
        <v>0.10768999999999999</v>
      </c>
      <c r="F28" s="32">
        <f>0.54775/150*108</f>
        <v>0.39437999999999995</v>
      </c>
      <c r="G28" s="32">
        <v>0.10768999999999999</v>
      </c>
      <c r="H28" s="32">
        <f>0.54775</f>
        <v>0.54774999999999996</v>
      </c>
      <c r="I28" s="32">
        <v>0.10768999999999999</v>
      </c>
      <c r="J28" s="32">
        <v>0.54774999999999996</v>
      </c>
      <c r="K28" s="32">
        <v>2023</v>
      </c>
    </row>
    <row r="29" spans="1:11">
      <c r="A29" s="30" t="s">
        <v>16</v>
      </c>
      <c r="B29" s="31" t="s">
        <v>15</v>
      </c>
      <c r="C29" s="32" t="s">
        <v>53</v>
      </c>
      <c r="D29" s="32" t="s">
        <v>53</v>
      </c>
      <c r="E29" s="33">
        <v>1.06667</v>
      </c>
      <c r="F29" s="32">
        <f>0.07498/150*108</f>
        <v>5.3985600000000002E-2</v>
      </c>
      <c r="G29" s="32">
        <v>1.06667</v>
      </c>
      <c r="H29" s="32">
        <f>0.07498</f>
        <v>7.4980000000000005E-2</v>
      </c>
      <c r="I29" s="32">
        <v>1.06667</v>
      </c>
      <c r="J29" s="32">
        <v>7.4980000000000005E-2</v>
      </c>
      <c r="K29" s="32">
        <v>2023</v>
      </c>
    </row>
    <row r="30" spans="1:11">
      <c r="A30" s="4" t="s">
        <v>74</v>
      </c>
      <c r="B30" s="26" t="s">
        <v>53</v>
      </c>
      <c r="C30" s="32" t="s">
        <v>53</v>
      </c>
      <c r="D30" s="32" t="s">
        <v>53</v>
      </c>
      <c r="E30" s="34">
        <f>SUM(E26:E29)</f>
        <v>6.0650199999999996</v>
      </c>
      <c r="F30" s="34">
        <f>SUM(F26:F29)</f>
        <v>15.3244296</v>
      </c>
      <c r="G30" s="34">
        <f t="shared" ref="G30:J30" si="4">SUM(G26:G29)</f>
        <v>6.0650199999999996</v>
      </c>
      <c r="H30" s="34">
        <f t="shared" si="4"/>
        <v>21.283930000000002</v>
      </c>
      <c r="I30" s="34">
        <f t="shared" si="4"/>
        <v>6.0650199999999996</v>
      </c>
      <c r="J30" s="34">
        <f t="shared" si="4"/>
        <v>21.283930000000002</v>
      </c>
      <c r="K30" s="35" t="s">
        <v>53</v>
      </c>
    </row>
    <row r="31" spans="1:11">
      <c r="A31" s="27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9"/>
    </row>
    <row r="32" spans="1:11">
      <c r="A32" s="30" t="s">
        <v>31</v>
      </c>
      <c r="B32" s="31" t="s">
        <v>30</v>
      </c>
      <c r="C32" s="32" t="s">
        <v>53</v>
      </c>
      <c r="D32" s="32" t="s">
        <v>53</v>
      </c>
      <c r="E32" s="33">
        <v>2.7999999999999998E-4</v>
      </c>
      <c r="F32" s="32">
        <f>0.00018/150*108</f>
        <v>1.2960000000000001E-4</v>
      </c>
      <c r="G32" s="32">
        <v>2.7999999999999998E-4</v>
      </c>
      <c r="H32" s="32">
        <f>0.00018</f>
        <v>1.8000000000000001E-4</v>
      </c>
      <c r="I32" s="32">
        <v>2.7999999999999998E-4</v>
      </c>
      <c r="J32" s="32">
        <v>1.8000000000000001E-4</v>
      </c>
      <c r="K32" s="32">
        <v>2023</v>
      </c>
    </row>
    <row r="33" spans="1:11" ht="12.95" customHeight="1">
      <c r="A33" s="4" t="s">
        <v>74</v>
      </c>
      <c r="B33" s="26" t="s">
        <v>53</v>
      </c>
      <c r="C33" s="32" t="s">
        <v>53</v>
      </c>
      <c r="D33" s="32" t="s">
        <v>53</v>
      </c>
      <c r="E33" s="34">
        <f>SUM(E32)</f>
        <v>2.7999999999999998E-4</v>
      </c>
      <c r="F33" s="34">
        <f>SUM(F32)</f>
        <v>1.2960000000000001E-4</v>
      </c>
      <c r="G33" s="34">
        <f t="shared" ref="G33:J33" si="5">SUM(G32)</f>
        <v>2.7999999999999998E-4</v>
      </c>
      <c r="H33" s="34">
        <f t="shared" si="5"/>
        <v>1.8000000000000001E-4</v>
      </c>
      <c r="I33" s="34">
        <f t="shared" si="5"/>
        <v>2.7999999999999998E-4</v>
      </c>
      <c r="J33" s="34">
        <f t="shared" si="5"/>
        <v>1.8000000000000001E-4</v>
      </c>
      <c r="K33" s="35" t="s">
        <v>53</v>
      </c>
    </row>
    <row r="34" spans="1:11">
      <c r="A34" s="4" t="s">
        <v>76</v>
      </c>
      <c r="B34" s="26" t="s">
        <v>53</v>
      </c>
      <c r="C34" s="32" t="s">
        <v>53</v>
      </c>
      <c r="D34" s="32" t="s">
        <v>53</v>
      </c>
      <c r="E34" s="34">
        <f>E30+E33</f>
        <v>6.0652999999999997</v>
      </c>
      <c r="F34" s="34">
        <f t="shared" ref="F34:J34" si="6">F30+F33</f>
        <v>15.324559199999999</v>
      </c>
      <c r="G34" s="34">
        <f t="shared" si="6"/>
        <v>6.0652999999999997</v>
      </c>
      <c r="H34" s="34">
        <f>H30+H33</f>
        <v>21.284110000000002</v>
      </c>
      <c r="I34" s="34">
        <f t="shared" si="6"/>
        <v>6.0652999999999997</v>
      </c>
      <c r="J34" s="34">
        <f t="shared" si="6"/>
        <v>21.284110000000002</v>
      </c>
      <c r="K34" s="35" t="s">
        <v>53</v>
      </c>
    </row>
    <row r="35" spans="1:11">
      <c r="A35" s="27" t="s">
        <v>57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</row>
    <row r="36" spans="1:11">
      <c r="A36" s="27" t="s">
        <v>50</v>
      </c>
      <c r="B36" s="28"/>
      <c r="C36" s="28"/>
      <c r="D36" s="28"/>
      <c r="E36" s="28"/>
      <c r="F36" s="28"/>
      <c r="G36" s="28"/>
      <c r="H36" s="28"/>
      <c r="I36" s="28"/>
      <c r="J36" s="28"/>
      <c r="K36" s="29"/>
    </row>
    <row r="37" spans="1:11">
      <c r="A37" s="30" t="s">
        <v>71</v>
      </c>
      <c r="B37" s="31" t="s">
        <v>11</v>
      </c>
      <c r="C37" s="32" t="s">
        <v>53</v>
      </c>
      <c r="D37" s="32" t="s">
        <v>53</v>
      </c>
      <c r="E37" s="33">
        <v>0.39737</v>
      </c>
      <c r="F37" s="32">
        <f>1.67872/150*108</f>
        <v>1.2086783999999999</v>
      </c>
      <c r="G37" s="32">
        <v>0.39737</v>
      </c>
      <c r="H37" s="32">
        <f>1.67872</f>
        <v>1.67872</v>
      </c>
      <c r="I37" s="32">
        <v>0.39737</v>
      </c>
      <c r="J37" s="32">
        <v>1.67872</v>
      </c>
      <c r="K37" s="32">
        <v>2023</v>
      </c>
    </row>
    <row r="38" spans="1:11" ht="12.95" customHeight="1">
      <c r="A38" s="30" t="s">
        <v>71</v>
      </c>
      <c r="B38" s="31" t="s">
        <v>12</v>
      </c>
      <c r="C38" s="32" t="s">
        <v>53</v>
      </c>
      <c r="D38" s="32" t="s">
        <v>53</v>
      </c>
      <c r="E38" s="33">
        <v>0.39737</v>
      </c>
      <c r="F38" s="32">
        <f>1.67872/150*108</f>
        <v>1.2086783999999999</v>
      </c>
      <c r="G38" s="32">
        <v>0.39737</v>
      </c>
      <c r="H38" s="32">
        <f>1.67872</f>
        <v>1.67872</v>
      </c>
      <c r="I38" s="32">
        <v>0.39737</v>
      </c>
      <c r="J38" s="32">
        <v>1.67872</v>
      </c>
      <c r="K38" s="32">
        <v>2023</v>
      </c>
    </row>
    <row r="39" spans="1:11">
      <c r="A39" s="30" t="s">
        <v>14</v>
      </c>
      <c r="B39" s="31" t="s">
        <v>13</v>
      </c>
      <c r="C39" s="32" t="s">
        <v>53</v>
      </c>
      <c r="D39" s="32" t="s">
        <v>53</v>
      </c>
      <c r="E39" s="33">
        <v>1.7500000000000002E-2</v>
      </c>
      <c r="F39" s="32">
        <f>0.08901/150*108</f>
        <v>6.4087199999999997E-2</v>
      </c>
      <c r="G39" s="32">
        <v>1.7500000000000002E-2</v>
      </c>
      <c r="H39" s="32">
        <f>0.08901</f>
        <v>8.9010000000000006E-2</v>
      </c>
      <c r="I39" s="32">
        <v>1.7500000000000002E-2</v>
      </c>
      <c r="J39" s="32">
        <v>8.9010000000000006E-2</v>
      </c>
      <c r="K39" s="32">
        <v>2023</v>
      </c>
    </row>
    <row r="40" spans="1:11">
      <c r="A40" s="30" t="s">
        <v>16</v>
      </c>
      <c r="B40" s="31" t="s">
        <v>15</v>
      </c>
      <c r="C40" s="32" t="s">
        <v>53</v>
      </c>
      <c r="D40" s="32" t="s">
        <v>53</v>
      </c>
      <c r="E40" s="33">
        <v>0.17333000000000001</v>
      </c>
      <c r="F40" s="32">
        <f>0.01218/150*108</f>
        <v>8.7695999999999989E-3</v>
      </c>
      <c r="G40" s="32">
        <v>0.17333000000000001</v>
      </c>
      <c r="H40" s="32">
        <f>0.01218</f>
        <v>1.218E-2</v>
      </c>
      <c r="I40" s="32">
        <v>0.17333000000000001</v>
      </c>
      <c r="J40" s="32">
        <v>1.218E-2</v>
      </c>
      <c r="K40" s="32">
        <v>2023</v>
      </c>
    </row>
    <row r="41" spans="1:11">
      <c r="A41" s="4" t="s">
        <v>74</v>
      </c>
      <c r="B41" s="26" t="s">
        <v>53</v>
      </c>
      <c r="C41" s="32" t="s">
        <v>53</v>
      </c>
      <c r="D41" s="32" t="s">
        <v>53</v>
      </c>
      <c r="E41" s="34">
        <f>SUM(E37:E40)</f>
        <v>0.98556999999999995</v>
      </c>
      <c r="F41" s="34">
        <f>SUM(F37:F40)</f>
        <v>2.4902135999999997</v>
      </c>
      <c r="G41" s="34">
        <f>SUM(G37:G40)</f>
        <v>0.98556999999999995</v>
      </c>
      <c r="H41" s="34">
        <f>SUM(H37:H40)</f>
        <v>3.4586299999999999</v>
      </c>
      <c r="I41" s="34">
        <f>SUM(I37:I40)</f>
        <v>0.98556999999999995</v>
      </c>
      <c r="J41" s="34">
        <f t="shared" ref="J41" si="7">SUM(J37:J40)</f>
        <v>3.4586299999999999</v>
      </c>
      <c r="K41" s="35" t="s">
        <v>53</v>
      </c>
    </row>
    <row r="42" spans="1:11">
      <c r="A42" s="27" t="s">
        <v>75</v>
      </c>
      <c r="B42" s="28"/>
      <c r="C42" s="28"/>
      <c r="D42" s="28"/>
      <c r="E42" s="28"/>
      <c r="F42" s="28"/>
      <c r="G42" s="28"/>
      <c r="H42" s="28"/>
      <c r="I42" s="28"/>
      <c r="J42" s="28"/>
      <c r="K42" s="29"/>
    </row>
    <row r="43" spans="1:11">
      <c r="A43" s="30" t="s">
        <v>73</v>
      </c>
      <c r="B43" s="26" t="s">
        <v>53</v>
      </c>
      <c r="C43" s="26" t="s">
        <v>53</v>
      </c>
      <c r="D43" s="26" t="s">
        <v>53</v>
      </c>
      <c r="E43" s="26" t="s">
        <v>53</v>
      </c>
      <c r="F43" s="26" t="s">
        <v>53</v>
      </c>
      <c r="G43" s="26" t="s">
        <v>53</v>
      </c>
      <c r="H43" s="26" t="s">
        <v>53</v>
      </c>
      <c r="I43" s="26" t="s">
        <v>53</v>
      </c>
      <c r="J43" s="26" t="s">
        <v>53</v>
      </c>
      <c r="K43" s="26" t="s">
        <v>53</v>
      </c>
    </row>
    <row r="44" spans="1:11">
      <c r="A44" s="4" t="s">
        <v>74</v>
      </c>
      <c r="B44" s="26" t="s">
        <v>53</v>
      </c>
      <c r="C44" s="26" t="s">
        <v>53</v>
      </c>
      <c r="D44" s="26" t="s">
        <v>53</v>
      </c>
      <c r="E44" s="26" t="s">
        <v>53</v>
      </c>
      <c r="F44" s="26" t="s">
        <v>53</v>
      </c>
      <c r="G44" s="26" t="s">
        <v>53</v>
      </c>
      <c r="H44" s="26" t="s">
        <v>53</v>
      </c>
      <c r="I44" s="26" t="s">
        <v>53</v>
      </c>
      <c r="J44" s="26" t="s">
        <v>53</v>
      </c>
      <c r="K44" s="26" t="s">
        <v>53</v>
      </c>
    </row>
    <row r="45" spans="1:11">
      <c r="A45" s="4" t="s">
        <v>76</v>
      </c>
      <c r="B45" s="26" t="s">
        <v>53</v>
      </c>
      <c r="C45" s="32" t="s">
        <v>53</v>
      </c>
      <c r="D45" s="32" t="s">
        <v>53</v>
      </c>
      <c r="E45" s="34">
        <f>E41</f>
        <v>0.98556999999999995</v>
      </c>
      <c r="F45" s="34">
        <f t="shared" ref="F45:J45" si="8">F41</f>
        <v>2.4902135999999997</v>
      </c>
      <c r="G45" s="34">
        <f t="shared" si="8"/>
        <v>0.98556999999999995</v>
      </c>
      <c r="H45" s="34">
        <f t="shared" si="8"/>
        <v>3.4586299999999999</v>
      </c>
      <c r="I45" s="34">
        <f t="shared" si="8"/>
        <v>0.98556999999999995</v>
      </c>
      <c r="J45" s="34">
        <f t="shared" si="8"/>
        <v>3.4586299999999999</v>
      </c>
      <c r="K45" s="35" t="s">
        <v>53</v>
      </c>
    </row>
    <row r="46" spans="1:11" ht="12.95" customHeight="1">
      <c r="A46" s="27" t="s">
        <v>58</v>
      </c>
      <c r="B46" s="28"/>
      <c r="C46" s="28"/>
      <c r="D46" s="28"/>
      <c r="E46" s="28"/>
      <c r="F46" s="28"/>
      <c r="G46" s="28"/>
      <c r="H46" s="28"/>
      <c r="I46" s="28"/>
      <c r="J46" s="28"/>
      <c r="K46" s="29"/>
    </row>
    <row r="47" spans="1:11">
      <c r="A47" s="27" t="s">
        <v>50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11">
      <c r="A48" s="30" t="s">
        <v>71</v>
      </c>
      <c r="B48" s="31" t="s">
        <v>11</v>
      </c>
      <c r="C48" s="32" t="s">
        <v>53</v>
      </c>
      <c r="D48" s="32" t="s">
        <v>53</v>
      </c>
      <c r="E48" s="33">
        <v>0.12736</v>
      </c>
      <c r="F48" s="32">
        <f>0.55343/150*108</f>
        <v>0.39846959999999998</v>
      </c>
      <c r="G48" s="32">
        <v>0.12736</v>
      </c>
      <c r="H48" s="32">
        <f>0.55343</f>
        <v>0.55342999999999998</v>
      </c>
      <c r="I48" s="32">
        <v>0.12736</v>
      </c>
      <c r="J48" s="32">
        <v>0.55342999999999998</v>
      </c>
      <c r="K48" s="32">
        <v>2023</v>
      </c>
    </row>
    <row r="49" spans="1:11">
      <c r="A49" s="30" t="s">
        <v>71</v>
      </c>
      <c r="B49" s="31" t="s">
        <v>12</v>
      </c>
      <c r="C49" s="32" t="s">
        <v>53</v>
      </c>
      <c r="D49" s="32" t="s">
        <v>53</v>
      </c>
      <c r="E49" s="33">
        <v>0.12736</v>
      </c>
      <c r="F49" s="32">
        <f>0.55343/150*108</f>
        <v>0.39846959999999998</v>
      </c>
      <c r="G49" s="32">
        <v>0.12736</v>
      </c>
      <c r="H49" s="32">
        <f>0.55343</f>
        <v>0.55342999999999998</v>
      </c>
      <c r="I49" s="32">
        <v>0.12736</v>
      </c>
      <c r="J49" s="32">
        <v>0.55342999999999998</v>
      </c>
      <c r="K49" s="32">
        <v>2023</v>
      </c>
    </row>
    <row r="50" spans="1:11" ht="12.95" customHeight="1">
      <c r="A50" s="30" t="s">
        <v>14</v>
      </c>
      <c r="B50" s="31" t="s">
        <v>13</v>
      </c>
      <c r="C50" s="32" t="s">
        <v>53</v>
      </c>
      <c r="D50" s="32" t="s">
        <v>53</v>
      </c>
      <c r="E50" s="33">
        <v>9.8399999999999998E-3</v>
      </c>
      <c r="F50" s="32">
        <f>0.05005/150*108</f>
        <v>3.6035999999999999E-2</v>
      </c>
      <c r="G50" s="32">
        <v>9.8399999999999998E-3</v>
      </c>
      <c r="H50" s="32">
        <f>0.05005</f>
        <v>5.0049999999999997E-2</v>
      </c>
      <c r="I50" s="32">
        <v>9.8399999999999998E-3</v>
      </c>
      <c r="J50" s="32">
        <v>5.0049999999999997E-2</v>
      </c>
      <c r="K50" s="32">
        <v>2023</v>
      </c>
    </row>
    <row r="51" spans="1:11">
      <c r="A51" s="30" t="s">
        <v>16</v>
      </c>
      <c r="B51" s="31" t="s">
        <v>15</v>
      </c>
      <c r="C51" s="32" t="s">
        <v>53</v>
      </c>
      <c r="D51" s="32" t="s">
        <v>53</v>
      </c>
      <c r="E51" s="33">
        <v>6.9440000000000002E-2</v>
      </c>
      <c r="F51" s="32">
        <f>0.00469/150*108</f>
        <v>3.3767999999999997E-3</v>
      </c>
      <c r="G51" s="32">
        <v>6.9440000000000002E-2</v>
      </c>
      <c r="H51" s="32">
        <f>0.00469</f>
        <v>4.6899999999999997E-3</v>
      </c>
      <c r="I51" s="32">
        <v>6.9440000000000002E-2</v>
      </c>
      <c r="J51" s="32">
        <v>4.6899999999999997E-3</v>
      </c>
      <c r="K51" s="32">
        <v>2023</v>
      </c>
    </row>
    <row r="52" spans="1:11">
      <c r="A52" s="4" t="s">
        <v>74</v>
      </c>
      <c r="B52" s="26" t="s">
        <v>53</v>
      </c>
      <c r="C52" s="32" t="s">
        <v>53</v>
      </c>
      <c r="D52" s="32" t="s">
        <v>53</v>
      </c>
      <c r="E52" s="34">
        <f>SUM(E48:E51)</f>
        <v>0.33400000000000002</v>
      </c>
      <c r="F52" s="34">
        <f>SUM(F48:F51)</f>
        <v>0.83635199999999987</v>
      </c>
      <c r="G52" s="34">
        <f>SUM(G48:G51)</f>
        <v>0.33400000000000002</v>
      </c>
      <c r="H52" s="34">
        <f>SUM(H48:H51)</f>
        <v>1.1616</v>
      </c>
      <c r="I52" s="34">
        <f>SUM(I48:I51)</f>
        <v>0.33400000000000002</v>
      </c>
      <c r="J52" s="34">
        <f t="shared" ref="J52" si="9">SUM(J48:J51)</f>
        <v>1.1616</v>
      </c>
      <c r="K52" s="35" t="s">
        <v>53</v>
      </c>
    </row>
    <row r="53" spans="1:11" ht="12.95" customHeight="1">
      <c r="A53" s="27" t="s">
        <v>75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</row>
    <row r="54" spans="1:11">
      <c r="A54" s="30" t="s">
        <v>73</v>
      </c>
      <c r="B54" s="26" t="s">
        <v>53</v>
      </c>
      <c r="C54" s="26" t="s">
        <v>53</v>
      </c>
      <c r="D54" s="26" t="s">
        <v>53</v>
      </c>
      <c r="E54" s="26" t="s">
        <v>53</v>
      </c>
      <c r="F54" s="26" t="s">
        <v>53</v>
      </c>
      <c r="G54" s="26" t="s">
        <v>53</v>
      </c>
      <c r="H54" s="26" t="s">
        <v>53</v>
      </c>
      <c r="I54" s="26" t="s">
        <v>53</v>
      </c>
      <c r="J54" s="26" t="s">
        <v>53</v>
      </c>
      <c r="K54" s="26" t="s">
        <v>53</v>
      </c>
    </row>
    <row r="55" spans="1:11">
      <c r="A55" s="4" t="s">
        <v>74</v>
      </c>
      <c r="B55" s="26" t="s">
        <v>53</v>
      </c>
      <c r="C55" s="26" t="s">
        <v>53</v>
      </c>
      <c r="D55" s="26" t="s">
        <v>53</v>
      </c>
      <c r="E55" s="26" t="s">
        <v>53</v>
      </c>
      <c r="F55" s="26" t="s">
        <v>53</v>
      </c>
      <c r="G55" s="26" t="s">
        <v>53</v>
      </c>
      <c r="H55" s="26" t="s">
        <v>53</v>
      </c>
      <c r="I55" s="26" t="s">
        <v>53</v>
      </c>
      <c r="J55" s="26" t="s">
        <v>53</v>
      </c>
      <c r="K55" s="26" t="s">
        <v>53</v>
      </c>
    </row>
    <row r="56" spans="1:11">
      <c r="A56" s="4" t="s">
        <v>76</v>
      </c>
      <c r="B56" s="26" t="s">
        <v>53</v>
      </c>
      <c r="C56" s="32" t="s">
        <v>53</v>
      </c>
      <c r="D56" s="32" t="s">
        <v>53</v>
      </c>
      <c r="E56" s="34">
        <f>E52</f>
        <v>0.33400000000000002</v>
      </c>
      <c r="F56" s="34">
        <f t="shared" ref="F56:J56" si="10">F52</f>
        <v>0.83635199999999987</v>
      </c>
      <c r="G56" s="34">
        <f t="shared" si="10"/>
        <v>0.33400000000000002</v>
      </c>
      <c r="H56" s="34">
        <f t="shared" si="10"/>
        <v>1.1616</v>
      </c>
      <c r="I56" s="34">
        <f t="shared" si="10"/>
        <v>0.33400000000000002</v>
      </c>
      <c r="J56" s="34">
        <f t="shared" si="10"/>
        <v>1.1616</v>
      </c>
      <c r="K56" s="35" t="s">
        <v>53</v>
      </c>
    </row>
    <row r="57" spans="1:11">
      <c r="A57" s="27" t="s">
        <v>59</v>
      </c>
      <c r="B57" s="28"/>
      <c r="C57" s="28"/>
      <c r="D57" s="28"/>
      <c r="E57" s="28"/>
      <c r="F57" s="28"/>
      <c r="G57" s="28"/>
      <c r="H57" s="28"/>
      <c r="I57" s="28"/>
      <c r="J57" s="28"/>
      <c r="K57" s="29"/>
    </row>
    <row r="58" spans="1:11">
      <c r="A58" s="27" t="s">
        <v>50</v>
      </c>
      <c r="B58" s="28"/>
      <c r="C58" s="28"/>
      <c r="D58" s="28"/>
      <c r="E58" s="28"/>
      <c r="F58" s="28"/>
      <c r="G58" s="28"/>
      <c r="H58" s="28"/>
      <c r="I58" s="28"/>
      <c r="J58" s="28"/>
      <c r="K58" s="29"/>
    </row>
    <row r="59" spans="1:11">
      <c r="A59" s="30" t="s">
        <v>71</v>
      </c>
      <c r="B59" s="31" t="s">
        <v>11</v>
      </c>
      <c r="C59" s="32" t="s">
        <v>53</v>
      </c>
      <c r="D59" s="32" t="s">
        <v>53</v>
      </c>
      <c r="E59" s="36">
        <v>0.50944</v>
      </c>
      <c r="F59" s="37">
        <f>2.2137/150*108</f>
        <v>1.5938639999999999</v>
      </c>
      <c r="G59" s="37">
        <v>0.50944</v>
      </c>
      <c r="H59" s="37">
        <f>2.2137</f>
        <v>2.2136999999999998</v>
      </c>
      <c r="I59" s="37">
        <v>0.50944</v>
      </c>
      <c r="J59" s="37">
        <v>2.2136999999999998</v>
      </c>
      <c r="K59" s="37">
        <v>2023</v>
      </c>
    </row>
    <row r="60" spans="1:11">
      <c r="A60" s="30" t="s">
        <v>71</v>
      </c>
      <c r="B60" s="31" t="s">
        <v>12</v>
      </c>
      <c r="C60" s="32" t="s">
        <v>53</v>
      </c>
      <c r="D60" s="32" t="s">
        <v>53</v>
      </c>
      <c r="E60" s="36">
        <v>0.50944</v>
      </c>
      <c r="F60" s="37">
        <f>2.2137/150*108</f>
        <v>1.5938639999999999</v>
      </c>
      <c r="G60" s="37">
        <v>0.50944</v>
      </c>
      <c r="H60" s="37">
        <f>2.2137</f>
        <v>2.2136999999999998</v>
      </c>
      <c r="I60" s="37">
        <v>0.50944</v>
      </c>
      <c r="J60" s="37">
        <v>2.2136999999999998</v>
      </c>
      <c r="K60" s="37">
        <v>2023</v>
      </c>
    </row>
    <row r="61" spans="1:11">
      <c r="A61" s="30" t="s">
        <v>14</v>
      </c>
      <c r="B61" s="31" t="s">
        <v>13</v>
      </c>
      <c r="C61" s="32" t="s">
        <v>53</v>
      </c>
      <c r="D61" s="32" t="s">
        <v>53</v>
      </c>
      <c r="E61" s="36">
        <v>0.23143</v>
      </c>
      <c r="F61" s="37">
        <f>1.17718/150*108</f>
        <v>0.84756960000000003</v>
      </c>
      <c r="G61" s="37">
        <v>0.23143</v>
      </c>
      <c r="H61" s="37">
        <f>1.17718</f>
        <v>1.1771799999999999</v>
      </c>
      <c r="I61" s="37">
        <v>0.23143</v>
      </c>
      <c r="J61" s="37">
        <v>1.1771799999999999</v>
      </c>
      <c r="K61" s="37">
        <v>2023</v>
      </c>
    </row>
    <row r="62" spans="1:11">
      <c r="A62" s="30" t="s">
        <v>16</v>
      </c>
      <c r="B62" s="31" t="s">
        <v>15</v>
      </c>
      <c r="C62" s="32" t="s">
        <v>53</v>
      </c>
      <c r="D62" s="32" t="s">
        <v>53</v>
      </c>
      <c r="E62" s="36">
        <v>0.16667000000000001</v>
      </c>
      <c r="F62" s="37">
        <f>0.01172/150*108</f>
        <v>8.4383999999999987E-3</v>
      </c>
      <c r="G62" s="37">
        <v>0.16667000000000001</v>
      </c>
      <c r="H62" s="37">
        <f>0.01172</f>
        <v>1.172E-2</v>
      </c>
      <c r="I62" s="37">
        <v>0.16667000000000001</v>
      </c>
      <c r="J62" s="37">
        <v>1.172E-2</v>
      </c>
      <c r="K62" s="37">
        <v>2023</v>
      </c>
    </row>
    <row r="63" spans="1:11">
      <c r="A63" s="4" t="s">
        <v>74</v>
      </c>
      <c r="B63" s="26" t="s">
        <v>53</v>
      </c>
      <c r="C63" s="32" t="s">
        <v>53</v>
      </c>
      <c r="D63" s="32" t="s">
        <v>53</v>
      </c>
      <c r="E63" s="34">
        <f>SUM(E59:E62)</f>
        <v>1.4169800000000001</v>
      </c>
      <c r="F63" s="34">
        <f>SUM(F59:F62)</f>
        <v>4.043736</v>
      </c>
      <c r="G63" s="34">
        <f>SUM(G59:G62)</f>
        <v>1.4169800000000001</v>
      </c>
      <c r="H63" s="34">
        <f>SUM(H59:H62)</f>
        <v>5.6162999999999998</v>
      </c>
      <c r="I63" s="34">
        <f>SUM(I59:I62)</f>
        <v>1.4169800000000001</v>
      </c>
      <c r="J63" s="34">
        <f t="shared" ref="J63" si="11">SUM(J59:J62)</f>
        <v>5.6162999999999998</v>
      </c>
      <c r="K63" s="35" t="s">
        <v>53</v>
      </c>
    </row>
    <row r="64" spans="1:11" ht="12.95" customHeight="1">
      <c r="A64" s="27" t="s">
        <v>75</v>
      </c>
      <c r="B64" s="28"/>
      <c r="C64" s="28"/>
      <c r="D64" s="28"/>
      <c r="E64" s="28"/>
      <c r="F64" s="28"/>
      <c r="G64" s="28"/>
      <c r="H64" s="28"/>
      <c r="I64" s="28"/>
      <c r="J64" s="28"/>
      <c r="K64" s="29"/>
    </row>
    <row r="65" spans="1:11" ht="12.95" customHeight="1">
      <c r="A65" s="30" t="s">
        <v>73</v>
      </c>
      <c r="B65" s="26" t="s">
        <v>53</v>
      </c>
      <c r="C65" s="26" t="s">
        <v>53</v>
      </c>
      <c r="D65" s="26" t="s">
        <v>53</v>
      </c>
      <c r="E65" s="26" t="s">
        <v>53</v>
      </c>
      <c r="F65" s="26" t="s">
        <v>53</v>
      </c>
      <c r="G65" s="26" t="s">
        <v>53</v>
      </c>
      <c r="H65" s="26" t="s">
        <v>53</v>
      </c>
      <c r="I65" s="26" t="s">
        <v>53</v>
      </c>
      <c r="J65" s="26" t="s">
        <v>53</v>
      </c>
      <c r="K65" s="26" t="s">
        <v>53</v>
      </c>
    </row>
    <row r="66" spans="1:11" ht="12.95" customHeight="1">
      <c r="A66" s="4" t="s">
        <v>74</v>
      </c>
      <c r="B66" s="26" t="s">
        <v>53</v>
      </c>
      <c r="C66" s="26" t="s">
        <v>53</v>
      </c>
      <c r="D66" s="26" t="s">
        <v>53</v>
      </c>
      <c r="E66" s="26" t="s">
        <v>53</v>
      </c>
      <c r="F66" s="26" t="s">
        <v>53</v>
      </c>
      <c r="G66" s="26" t="s">
        <v>53</v>
      </c>
      <c r="H66" s="26" t="s">
        <v>53</v>
      </c>
      <c r="I66" s="26" t="s">
        <v>53</v>
      </c>
      <c r="J66" s="26" t="s">
        <v>53</v>
      </c>
      <c r="K66" s="26" t="s">
        <v>53</v>
      </c>
    </row>
    <row r="67" spans="1:11">
      <c r="A67" s="4" t="s">
        <v>76</v>
      </c>
      <c r="B67" s="26" t="s">
        <v>53</v>
      </c>
      <c r="C67" s="32" t="s">
        <v>53</v>
      </c>
      <c r="D67" s="32" t="s">
        <v>53</v>
      </c>
      <c r="E67" s="34">
        <f>E63</f>
        <v>1.4169800000000001</v>
      </c>
      <c r="F67" s="34">
        <f t="shared" ref="F67:J67" si="12">F63</f>
        <v>4.043736</v>
      </c>
      <c r="G67" s="34">
        <f t="shared" si="12"/>
        <v>1.4169800000000001</v>
      </c>
      <c r="H67" s="34">
        <f t="shared" si="12"/>
        <v>5.6162999999999998</v>
      </c>
      <c r="I67" s="34">
        <f t="shared" si="12"/>
        <v>1.4169800000000001</v>
      </c>
      <c r="J67" s="34">
        <f t="shared" si="12"/>
        <v>5.6162999999999998</v>
      </c>
      <c r="K67" s="35" t="s">
        <v>53</v>
      </c>
    </row>
    <row r="68" spans="1:11" ht="12.95" customHeight="1">
      <c r="A68" s="27" t="s">
        <v>60</v>
      </c>
      <c r="B68" s="28"/>
      <c r="C68" s="28"/>
      <c r="D68" s="28"/>
      <c r="E68" s="28"/>
      <c r="F68" s="28"/>
      <c r="G68" s="28"/>
      <c r="H68" s="28"/>
      <c r="I68" s="28"/>
      <c r="J68" s="28"/>
      <c r="K68" s="29"/>
    </row>
    <row r="69" spans="1:11">
      <c r="A69" s="27" t="s">
        <v>50</v>
      </c>
      <c r="B69" s="28"/>
      <c r="C69" s="28"/>
      <c r="D69" s="28"/>
      <c r="E69" s="28"/>
      <c r="F69" s="28"/>
      <c r="G69" s="28"/>
      <c r="H69" s="28"/>
      <c r="I69" s="28"/>
      <c r="J69" s="28"/>
      <c r="K69" s="29"/>
    </row>
    <row r="70" spans="1:11" ht="12.95" customHeight="1">
      <c r="A70" s="30" t="s">
        <v>18</v>
      </c>
      <c r="B70" s="31" t="s">
        <v>17</v>
      </c>
      <c r="C70" s="32" t="s">
        <v>53</v>
      </c>
      <c r="D70" s="32" t="s">
        <v>53</v>
      </c>
      <c r="E70" s="33">
        <v>1.22E-4</v>
      </c>
      <c r="F70" s="32">
        <f>0.000002/150*108</f>
        <v>1.4399999999999998E-6</v>
      </c>
      <c r="G70" s="32">
        <v>1.22E-4</v>
      </c>
      <c r="H70" s="32">
        <f>0.000002</f>
        <v>1.9999999999999999E-6</v>
      </c>
      <c r="I70" s="32">
        <v>1.22E-4</v>
      </c>
      <c r="J70" s="32">
        <v>1.9999999999999999E-6</v>
      </c>
      <c r="K70" s="32">
        <v>2023</v>
      </c>
    </row>
    <row r="71" spans="1:11">
      <c r="A71" s="30" t="s">
        <v>20</v>
      </c>
      <c r="B71" s="31" t="s">
        <v>19</v>
      </c>
      <c r="C71" s="32" t="s">
        <v>53</v>
      </c>
      <c r="D71" s="32" t="s">
        <v>53</v>
      </c>
      <c r="E71" s="33">
        <v>3.0000000000000001E-5</v>
      </c>
      <c r="F71" s="32">
        <f>0.000005/150*108</f>
        <v>3.6000000000000003E-6</v>
      </c>
      <c r="G71" s="32">
        <v>3.0000000000000001E-5</v>
      </c>
      <c r="H71" s="32">
        <f>0.000005</f>
        <v>5.0000000000000004E-6</v>
      </c>
      <c r="I71" s="32">
        <v>3.0000000000000001E-5</v>
      </c>
      <c r="J71" s="32">
        <v>5.0000000000000004E-6</v>
      </c>
      <c r="K71" s="32">
        <v>2023</v>
      </c>
    </row>
    <row r="72" spans="1:11" ht="12.95" customHeight="1">
      <c r="A72" s="30" t="s">
        <v>22</v>
      </c>
      <c r="B72" s="31" t="s">
        <v>21</v>
      </c>
      <c r="C72" s="32" t="s">
        <v>53</v>
      </c>
      <c r="D72" s="32" t="s">
        <v>53</v>
      </c>
      <c r="E72" s="33">
        <v>6.0999999999999999E-5</v>
      </c>
      <c r="F72" s="32">
        <f>0.000005/150*108</f>
        <v>3.6000000000000003E-6</v>
      </c>
      <c r="G72" s="32">
        <v>6.0999999999999999E-5</v>
      </c>
      <c r="H72" s="32">
        <f>0.000005</f>
        <v>5.0000000000000004E-6</v>
      </c>
      <c r="I72" s="32">
        <v>6.0999999999999999E-5</v>
      </c>
      <c r="J72" s="32">
        <v>5.0000000000000004E-6</v>
      </c>
      <c r="K72" s="32">
        <v>2023</v>
      </c>
    </row>
    <row r="73" spans="1:11">
      <c r="A73" s="30" t="s">
        <v>24</v>
      </c>
      <c r="B73" s="31" t="s">
        <v>23</v>
      </c>
      <c r="C73" s="32" t="s">
        <v>53</v>
      </c>
      <c r="D73" s="32" t="s">
        <v>53</v>
      </c>
      <c r="E73" s="33">
        <v>6.0000000000000002E-6</v>
      </c>
      <c r="F73" s="32">
        <f>0.000004/150*108</f>
        <v>2.8799999999999995E-6</v>
      </c>
      <c r="G73" s="32">
        <v>6.0000000000000002E-6</v>
      </c>
      <c r="H73" s="32">
        <f>0.000004</f>
        <v>3.9999999999999998E-6</v>
      </c>
      <c r="I73" s="32">
        <v>6.0000000000000002E-6</v>
      </c>
      <c r="J73" s="32">
        <v>3.9999999999999998E-6</v>
      </c>
      <c r="K73" s="32">
        <v>2023</v>
      </c>
    </row>
    <row r="74" spans="1:11">
      <c r="A74" s="4" t="s">
        <v>74</v>
      </c>
      <c r="B74" s="26" t="s">
        <v>53</v>
      </c>
      <c r="C74" s="32" t="s">
        <v>53</v>
      </c>
      <c r="D74" s="32" t="s">
        <v>53</v>
      </c>
      <c r="E74" s="34">
        <f>SUM(E70:E73)</f>
        <v>2.1900000000000001E-4</v>
      </c>
      <c r="F74" s="34">
        <f>SUM(F70:F73)</f>
        <v>1.152E-5</v>
      </c>
      <c r="G74" s="34">
        <f>SUM(G70:G73)</f>
        <v>2.1900000000000001E-4</v>
      </c>
      <c r="H74" s="34">
        <f>SUM(H70:H73)</f>
        <v>1.5999999999999999E-5</v>
      </c>
      <c r="I74" s="34">
        <f>SUM(I70:I73)</f>
        <v>2.1900000000000001E-4</v>
      </c>
      <c r="J74" s="34">
        <f t="shared" ref="J74" si="13">SUM(J70:J73)</f>
        <v>1.5999999999999999E-5</v>
      </c>
      <c r="K74" s="35" t="s">
        <v>53</v>
      </c>
    </row>
    <row r="75" spans="1:11" ht="12.95" customHeight="1">
      <c r="A75" s="27" t="s">
        <v>75</v>
      </c>
      <c r="B75" s="28"/>
      <c r="C75" s="28"/>
      <c r="D75" s="28"/>
      <c r="E75" s="28"/>
      <c r="F75" s="28"/>
      <c r="G75" s="28"/>
      <c r="H75" s="28"/>
      <c r="I75" s="28"/>
      <c r="J75" s="28"/>
      <c r="K75" s="29"/>
    </row>
    <row r="76" spans="1:11">
      <c r="A76" s="30" t="s">
        <v>33</v>
      </c>
      <c r="B76" s="31" t="s">
        <v>32</v>
      </c>
      <c r="C76" s="32" t="s">
        <v>53</v>
      </c>
      <c r="D76" s="32" t="s">
        <v>53</v>
      </c>
      <c r="E76" s="33">
        <v>1.0000000000000001E-5</v>
      </c>
      <c r="F76" s="32">
        <f>0.00009/150*108</f>
        <v>6.4800000000000003E-5</v>
      </c>
      <c r="G76" s="32">
        <v>1.0000000000000001E-5</v>
      </c>
      <c r="H76" s="32">
        <f>0.00009</f>
        <v>9.0000000000000006E-5</v>
      </c>
      <c r="I76" s="32">
        <v>1.0000000000000001E-5</v>
      </c>
      <c r="J76" s="32">
        <v>9.0000000000000006E-5</v>
      </c>
      <c r="K76" s="32">
        <v>2023</v>
      </c>
    </row>
    <row r="77" spans="1:11" ht="12.95" customHeight="1">
      <c r="A77" s="30" t="s">
        <v>35</v>
      </c>
      <c r="B77" s="31" t="s">
        <v>34</v>
      </c>
      <c r="C77" s="32" t="s">
        <v>53</v>
      </c>
      <c r="D77" s="32" t="s">
        <v>53</v>
      </c>
      <c r="E77" s="33">
        <v>1.0000000000000001E-5</v>
      </c>
      <c r="F77" s="32">
        <f>0.00004/150*108</f>
        <v>2.8800000000000002E-5</v>
      </c>
      <c r="G77" s="32">
        <v>1.0000000000000001E-5</v>
      </c>
      <c r="H77" s="32">
        <f>0.00004</f>
        <v>4.0000000000000003E-5</v>
      </c>
      <c r="I77" s="32">
        <v>1.0000000000000001E-5</v>
      </c>
      <c r="J77" s="32">
        <v>4.0000000000000003E-5</v>
      </c>
      <c r="K77" s="32">
        <v>2023</v>
      </c>
    </row>
    <row r="78" spans="1:11">
      <c r="A78" s="4" t="s">
        <v>74</v>
      </c>
      <c r="B78" s="26" t="s">
        <v>53</v>
      </c>
      <c r="C78" s="32" t="s">
        <v>53</v>
      </c>
      <c r="D78" s="32" t="s">
        <v>53</v>
      </c>
      <c r="E78" s="34">
        <f>SUM(E76:E77)</f>
        <v>2.0000000000000002E-5</v>
      </c>
      <c r="F78" s="34">
        <f t="shared" ref="F78:J78" si="14">SUM(F76:F77)</f>
        <v>9.3599999999999998E-5</v>
      </c>
      <c r="G78" s="34">
        <f t="shared" si="14"/>
        <v>2.0000000000000002E-5</v>
      </c>
      <c r="H78" s="34">
        <f t="shared" si="14"/>
        <v>1.3000000000000002E-4</v>
      </c>
      <c r="I78" s="34">
        <f t="shared" si="14"/>
        <v>2.0000000000000002E-5</v>
      </c>
      <c r="J78" s="34">
        <f t="shared" si="14"/>
        <v>1.3000000000000002E-4</v>
      </c>
      <c r="K78" s="35" t="s">
        <v>53</v>
      </c>
    </row>
    <row r="79" spans="1:11" ht="12.95" customHeight="1">
      <c r="A79" s="4" t="s">
        <v>76</v>
      </c>
      <c r="B79" s="26" t="s">
        <v>53</v>
      </c>
      <c r="C79" s="32" t="s">
        <v>53</v>
      </c>
      <c r="D79" s="32" t="s">
        <v>53</v>
      </c>
      <c r="E79" s="34">
        <f>E74+E78</f>
        <v>2.3900000000000001E-4</v>
      </c>
      <c r="F79" s="34">
        <f>F74+F78</f>
        <v>1.0512E-4</v>
      </c>
      <c r="G79" s="34">
        <f>G74+G78</f>
        <v>2.3900000000000001E-4</v>
      </c>
      <c r="H79" s="34">
        <f>H74+H78</f>
        <v>1.4600000000000003E-4</v>
      </c>
      <c r="I79" s="34">
        <f>I74+I78</f>
        <v>2.3900000000000001E-4</v>
      </c>
      <c r="J79" s="34">
        <f t="shared" ref="J79" si="15">J74+J78</f>
        <v>1.4600000000000003E-4</v>
      </c>
      <c r="K79" s="35" t="s">
        <v>53</v>
      </c>
    </row>
    <row r="80" spans="1:11">
      <c r="A80" s="27" t="s">
        <v>61</v>
      </c>
      <c r="B80" s="28"/>
      <c r="C80" s="28"/>
      <c r="D80" s="28"/>
      <c r="E80" s="28"/>
      <c r="F80" s="28"/>
      <c r="G80" s="28"/>
      <c r="H80" s="28"/>
      <c r="I80" s="28"/>
      <c r="J80" s="28"/>
      <c r="K80" s="29"/>
    </row>
    <row r="81" spans="1:11" ht="12.95" customHeight="1">
      <c r="A81" s="27" t="s">
        <v>50</v>
      </c>
      <c r="B81" s="28"/>
      <c r="C81" s="28"/>
      <c r="D81" s="28"/>
      <c r="E81" s="28"/>
      <c r="F81" s="28"/>
      <c r="G81" s="28"/>
      <c r="H81" s="28"/>
      <c r="I81" s="28"/>
      <c r="J81" s="28"/>
      <c r="K81" s="29"/>
    </row>
    <row r="82" spans="1:11">
      <c r="A82" s="30" t="s">
        <v>71</v>
      </c>
      <c r="B82" s="31" t="s">
        <v>11</v>
      </c>
      <c r="C82" s="32" t="s">
        <v>53</v>
      </c>
      <c r="D82" s="32" t="s">
        <v>53</v>
      </c>
      <c r="E82" s="33">
        <v>1.9286099999999999</v>
      </c>
      <c r="F82" s="32">
        <f>8.1169/150*108</f>
        <v>5.8441679999999998</v>
      </c>
      <c r="G82" s="32">
        <v>1.9286099999999999</v>
      </c>
      <c r="H82" s="38">
        <f>8.1169</f>
        <v>8.1168999999999993</v>
      </c>
      <c r="I82" s="32">
        <v>1.9286099999999999</v>
      </c>
      <c r="J82" s="32">
        <v>8.1168999999999993</v>
      </c>
      <c r="K82" s="32">
        <v>2023</v>
      </c>
    </row>
    <row r="83" spans="1:11">
      <c r="A83" s="30" t="s">
        <v>71</v>
      </c>
      <c r="B83" s="31" t="s">
        <v>12</v>
      </c>
      <c r="C83" s="32" t="s">
        <v>53</v>
      </c>
      <c r="D83" s="32" t="s">
        <v>53</v>
      </c>
      <c r="E83" s="33">
        <v>1.9286099999999999</v>
      </c>
      <c r="F83" s="32">
        <f>8.1169/150*108</f>
        <v>5.8441679999999998</v>
      </c>
      <c r="G83" s="32">
        <v>1.9286099999999999</v>
      </c>
      <c r="H83" s="32">
        <f>8.1169</f>
        <v>8.1168999999999993</v>
      </c>
      <c r="I83" s="32">
        <v>1.9286099999999999</v>
      </c>
      <c r="J83" s="32">
        <v>8.1168999999999993</v>
      </c>
      <c r="K83" s="32">
        <v>2023</v>
      </c>
    </row>
    <row r="84" spans="1:11">
      <c r="A84" s="30" t="s">
        <v>14</v>
      </c>
      <c r="B84" s="31" t="s">
        <v>13</v>
      </c>
      <c r="C84" s="32" t="s">
        <v>53</v>
      </c>
      <c r="D84" s="32" t="s">
        <v>53</v>
      </c>
      <c r="E84" s="33">
        <v>0.54684999999999995</v>
      </c>
      <c r="F84" s="32">
        <f>2.78153/150*108</f>
        <v>2.0027016</v>
      </c>
      <c r="G84" s="32">
        <v>0.54684999999999995</v>
      </c>
      <c r="H84" s="32">
        <f>2.78153</f>
        <v>2.7815300000000001</v>
      </c>
      <c r="I84" s="32">
        <v>0.54684999999999995</v>
      </c>
      <c r="J84" s="32">
        <v>2.7815300000000001</v>
      </c>
      <c r="K84" s="32">
        <v>2023</v>
      </c>
    </row>
    <row r="85" spans="1:11">
      <c r="A85" s="30" t="s">
        <v>16</v>
      </c>
      <c r="B85" s="31" t="s">
        <v>15</v>
      </c>
      <c r="C85" s="32" t="s">
        <v>53</v>
      </c>
      <c r="D85" s="32" t="s">
        <v>53</v>
      </c>
      <c r="E85" s="33">
        <v>0.86111000000000004</v>
      </c>
      <c r="F85" s="32">
        <f>0.06092/150*108</f>
        <v>4.3862400000000003E-2</v>
      </c>
      <c r="G85" s="32">
        <v>0.86111000000000004</v>
      </c>
      <c r="H85" s="32">
        <f>0.06092</f>
        <v>6.0920000000000002E-2</v>
      </c>
      <c r="I85" s="32">
        <v>0.86111000000000004</v>
      </c>
      <c r="J85" s="32">
        <v>6.0920000000000002E-2</v>
      </c>
      <c r="K85" s="32">
        <v>2023</v>
      </c>
    </row>
    <row r="86" spans="1:11">
      <c r="A86" s="4" t="s">
        <v>74</v>
      </c>
      <c r="B86" s="26" t="s">
        <v>53</v>
      </c>
      <c r="C86" s="32" t="s">
        <v>53</v>
      </c>
      <c r="D86" s="32" t="s">
        <v>53</v>
      </c>
      <c r="E86" s="34">
        <f>SUM(E82:E85)</f>
        <v>5.26518</v>
      </c>
      <c r="F86" s="34">
        <f>SUM(F82:F85)</f>
        <v>13.7349</v>
      </c>
      <c r="G86" s="34">
        <f>SUM(G82:G85)</f>
        <v>5.26518</v>
      </c>
      <c r="H86" s="34">
        <f>SUM(H82:H85)</f>
        <v>19.076249999999998</v>
      </c>
      <c r="I86" s="34">
        <f>SUM(I82:I85)</f>
        <v>5.26518</v>
      </c>
      <c r="J86" s="34">
        <f t="shared" ref="J86" si="16">SUM(J82:J85)</f>
        <v>19.076249999999998</v>
      </c>
      <c r="K86" s="35" t="s">
        <v>53</v>
      </c>
    </row>
    <row r="87" spans="1:11" ht="12.95" customHeight="1">
      <c r="A87" s="27" t="s">
        <v>75</v>
      </c>
      <c r="B87" s="28"/>
      <c r="C87" s="28"/>
      <c r="D87" s="28"/>
      <c r="E87" s="28"/>
      <c r="F87" s="28"/>
      <c r="G87" s="28"/>
      <c r="H87" s="28"/>
      <c r="I87" s="28"/>
      <c r="J87" s="28"/>
      <c r="K87" s="29"/>
    </row>
    <row r="88" spans="1:11" ht="12.95" customHeight="1">
      <c r="A88" s="30" t="s">
        <v>31</v>
      </c>
      <c r="B88" s="31" t="s">
        <v>30</v>
      </c>
      <c r="C88" s="32" t="s">
        <v>53</v>
      </c>
      <c r="D88" s="32" t="s">
        <v>53</v>
      </c>
      <c r="E88" s="33">
        <v>2.5100000000000001E-3</v>
      </c>
      <c r="F88" s="32">
        <f>0.0016/150*108</f>
        <v>1.152E-3</v>
      </c>
      <c r="G88" s="32">
        <v>2.5100000000000001E-3</v>
      </c>
      <c r="H88" s="32">
        <f>0.0016</f>
        <v>1.6000000000000001E-3</v>
      </c>
      <c r="I88" s="32">
        <v>2.5100000000000001E-3</v>
      </c>
      <c r="J88" s="32">
        <v>1.6000000000000001E-3</v>
      </c>
      <c r="K88" s="32">
        <v>2023</v>
      </c>
    </row>
    <row r="89" spans="1:11" ht="12.95" customHeight="1">
      <c r="A89" s="4" t="s">
        <v>74</v>
      </c>
      <c r="B89" s="26" t="s">
        <v>53</v>
      </c>
      <c r="C89" s="32" t="s">
        <v>53</v>
      </c>
      <c r="D89" s="32" t="s">
        <v>53</v>
      </c>
      <c r="E89" s="34">
        <f>SUM(E88)</f>
        <v>2.5100000000000001E-3</v>
      </c>
      <c r="F89" s="34">
        <f t="shared" ref="F89:J89" si="17">SUM(F88)</f>
        <v>1.152E-3</v>
      </c>
      <c r="G89" s="34">
        <f t="shared" si="17"/>
        <v>2.5100000000000001E-3</v>
      </c>
      <c r="H89" s="34">
        <f t="shared" si="17"/>
        <v>1.6000000000000001E-3</v>
      </c>
      <c r="I89" s="34">
        <f t="shared" si="17"/>
        <v>2.5100000000000001E-3</v>
      </c>
      <c r="J89" s="34">
        <f t="shared" si="17"/>
        <v>1.6000000000000001E-3</v>
      </c>
      <c r="K89" s="35" t="s">
        <v>53</v>
      </c>
    </row>
    <row r="90" spans="1:11" ht="12.95" customHeight="1">
      <c r="A90" s="4" t="s">
        <v>76</v>
      </c>
      <c r="B90" s="26" t="s">
        <v>53</v>
      </c>
      <c r="C90" s="32" t="s">
        <v>53</v>
      </c>
      <c r="D90" s="32" t="s">
        <v>53</v>
      </c>
      <c r="E90" s="34">
        <f>E86+E89</f>
        <v>5.26769</v>
      </c>
      <c r="F90" s="34">
        <f>F86+F89</f>
        <v>13.736051999999999</v>
      </c>
      <c r="G90" s="34">
        <f>G86+G89</f>
        <v>5.26769</v>
      </c>
      <c r="H90" s="34">
        <f>H86+H89</f>
        <v>19.077849999999998</v>
      </c>
      <c r="I90" s="34">
        <f>I86+I89</f>
        <v>5.26769</v>
      </c>
      <c r="J90" s="34">
        <f t="shared" ref="J90" si="18">J86+J89</f>
        <v>19.077849999999998</v>
      </c>
      <c r="K90" s="35" t="s">
        <v>53</v>
      </c>
    </row>
    <row r="91" spans="1:11" ht="12.95" customHeight="1">
      <c r="A91" s="27" t="s">
        <v>68</v>
      </c>
      <c r="B91" s="28"/>
      <c r="C91" s="28"/>
      <c r="D91" s="28"/>
      <c r="E91" s="28"/>
      <c r="F91" s="28"/>
      <c r="G91" s="28"/>
      <c r="H91" s="28"/>
      <c r="I91" s="28"/>
      <c r="J91" s="28"/>
      <c r="K91" s="29"/>
    </row>
    <row r="92" spans="1:11">
      <c r="A92" s="27" t="s">
        <v>50</v>
      </c>
      <c r="B92" s="28"/>
      <c r="C92" s="28"/>
      <c r="D92" s="28"/>
      <c r="E92" s="28"/>
      <c r="F92" s="28"/>
      <c r="G92" s="28"/>
      <c r="H92" s="28"/>
      <c r="I92" s="28"/>
      <c r="J92" s="28"/>
      <c r="K92" s="29"/>
    </row>
    <row r="93" spans="1:11">
      <c r="A93" s="30" t="s">
        <v>73</v>
      </c>
      <c r="B93" s="26" t="s">
        <v>53</v>
      </c>
      <c r="C93" s="26" t="s">
        <v>53</v>
      </c>
      <c r="D93" s="26" t="s">
        <v>53</v>
      </c>
      <c r="E93" s="26" t="s">
        <v>53</v>
      </c>
      <c r="F93" s="26" t="s">
        <v>53</v>
      </c>
      <c r="G93" s="26" t="s">
        <v>53</v>
      </c>
      <c r="H93" s="26" t="s">
        <v>53</v>
      </c>
      <c r="I93" s="26" t="s">
        <v>53</v>
      </c>
      <c r="J93" s="26" t="s">
        <v>53</v>
      </c>
      <c r="K93" s="26" t="s">
        <v>53</v>
      </c>
    </row>
    <row r="94" spans="1:11">
      <c r="A94" s="4" t="s">
        <v>74</v>
      </c>
      <c r="B94" s="26" t="s">
        <v>53</v>
      </c>
      <c r="C94" s="26" t="s">
        <v>53</v>
      </c>
      <c r="D94" s="26" t="s">
        <v>53</v>
      </c>
      <c r="E94" s="26" t="s">
        <v>53</v>
      </c>
      <c r="F94" s="26" t="s">
        <v>53</v>
      </c>
      <c r="G94" s="26" t="s">
        <v>53</v>
      </c>
      <c r="H94" s="26" t="s">
        <v>53</v>
      </c>
      <c r="I94" s="26" t="s">
        <v>53</v>
      </c>
      <c r="J94" s="26" t="s">
        <v>53</v>
      </c>
      <c r="K94" s="26" t="s">
        <v>53</v>
      </c>
    </row>
    <row r="95" spans="1:11">
      <c r="A95" s="27" t="s">
        <v>75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>
      <c r="A96" s="30" t="s">
        <v>31</v>
      </c>
      <c r="B96" s="31" t="s">
        <v>30</v>
      </c>
      <c r="C96" s="32" t="s">
        <v>53</v>
      </c>
      <c r="D96" s="32" t="s">
        <v>53</v>
      </c>
      <c r="E96" s="33">
        <v>1.3999999999999999E-4</v>
      </c>
      <c r="F96" s="32">
        <f>0.00009/150*108</f>
        <v>6.4800000000000003E-5</v>
      </c>
      <c r="G96" s="32">
        <v>1.3999999999999999E-4</v>
      </c>
      <c r="H96" s="32">
        <f>0.00009</f>
        <v>9.0000000000000006E-5</v>
      </c>
      <c r="I96" s="32">
        <v>1.3999999999999999E-4</v>
      </c>
      <c r="J96" s="32">
        <v>9.0000000000000006E-5</v>
      </c>
      <c r="K96" s="32">
        <v>2023</v>
      </c>
    </row>
    <row r="97" spans="1:11">
      <c r="A97" s="4" t="s">
        <v>74</v>
      </c>
      <c r="B97" s="26" t="s">
        <v>53</v>
      </c>
      <c r="C97" s="32" t="s">
        <v>53</v>
      </c>
      <c r="D97" s="32" t="s">
        <v>53</v>
      </c>
      <c r="E97" s="34">
        <f>SUM(E96)</f>
        <v>1.3999999999999999E-4</v>
      </c>
      <c r="F97" s="34">
        <f t="shared" ref="F97" si="19">SUM(F96)</f>
        <v>6.4800000000000003E-5</v>
      </c>
      <c r="G97" s="34">
        <f t="shared" ref="G97" si="20">SUM(G96)</f>
        <v>1.3999999999999999E-4</v>
      </c>
      <c r="H97" s="34">
        <f t="shared" ref="H97" si="21">SUM(H96)</f>
        <v>9.0000000000000006E-5</v>
      </c>
      <c r="I97" s="34">
        <f t="shared" ref="I97" si="22">SUM(I96)</f>
        <v>1.3999999999999999E-4</v>
      </c>
      <c r="J97" s="34">
        <f t="shared" ref="J97" si="23">SUM(J96)</f>
        <v>9.0000000000000006E-5</v>
      </c>
      <c r="K97" s="35" t="s">
        <v>53</v>
      </c>
    </row>
    <row r="98" spans="1:11">
      <c r="A98" s="4" t="s">
        <v>76</v>
      </c>
      <c r="B98" s="26" t="s">
        <v>53</v>
      </c>
      <c r="C98" s="32" t="s">
        <v>53</v>
      </c>
      <c r="D98" s="32" t="s">
        <v>53</v>
      </c>
      <c r="E98" s="34">
        <f>E97</f>
        <v>1.3999999999999999E-4</v>
      </c>
      <c r="F98" s="34">
        <f t="shared" ref="F98:J98" si="24">F97</f>
        <v>6.4800000000000003E-5</v>
      </c>
      <c r="G98" s="34">
        <f t="shared" si="24"/>
        <v>1.3999999999999999E-4</v>
      </c>
      <c r="H98" s="34">
        <f t="shared" si="24"/>
        <v>9.0000000000000006E-5</v>
      </c>
      <c r="I98" s="34">
        <f t="shared" si="24"/>
        <v>1.3999999999999999E-4</v>
      </c>
      <c r="J98" s="34">
        <f t="shared" si="24"/>
        <v>9.0000000000000006E-5</v>
      </c>
      <c r="K98" s="35" t="s">
        <v>53</v>
      </c>
    </row>
    <row r="99" spans="1:11">
      <c r="A99" s="27" t="s">
        <v>69</v>
      </c>
      <c r="B99" s="28"/>
      <c r="C99" s="28"/>
      <c r="D99" s="28"/>
      <c r="E99" s="28"/>
      <c r="F99" s="28"/>
      <c r="G99" s="28"/>
      <c r="H99" s="28"/>
      <c r="I99" s="28"/>
      <c r="J99" s="28"/>
      <c r="K99" s="29"/>
    </row>
    <row r="100" spans="1:11">
      <c r="A100" s="27" t="s">
        <v>50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9"/>
    </row>
    <row r="101" spans="1:11">
      <c r="A101" s="30" t="s">
        <v>73</v>
      </c>
      <c r="B101" s="26" t="s">
        <v>53</v>
      </c>
      <c r="C101" s="26" t="s">
        <v>53</v>
      </c>
      <c r="D101" s="26" t="s">
        <v>53</v>
      </c>
      <c r="E101" s="26" t="s">
        <v>53</v>
      </c>
      <c r="F101" s="26" t="s">
        <v>53</v>
      </c>
      <c r="G101" s="26" t="s">
        <v>53</v>
      </c>
      <c r="H101" s="26" t="s">
        <v>53</v>
      </c>
      <c r="I101" s="26" t="s">
        <v>53</v>
      </c>
      <c r="J101" s="26" t="s">
        <v>53</v>
      </c>
      <c r="K101" s="26" t="s">
        <v>53</v>
      </c>
    </row>
    <row r="102" spans="1:11">
      <c r="A102" s="4" t="s">
        <v>74</v>
      </c>
      <c r="B102" s="26" t="s">
        <v>53</v>
      </c>
      <c r="C102" s="26" t="s">
        <v>53</v>
      </c>
      <c r="D102" s="26" t="s">
        <v>53</v>
      </c>
      <c r="E102" s="26" t="s">
        <v>53</v>
      </c>
      <c r="F102" s="26" t="s">
        <v>53</v>
      </c>
      <c r="G102" s="26" t="s">
        <v>53</v>
      </c>
      <c r="H102" s="26" t="s">
        <v>53</v>
      </c>
      <c r="I102" s="26" t="s">
        <v>53</v>
      </c>
      <c r="J102" s="26" t="s">
        <v>53</v>
      </c>
      <c r="K102" s="26" t="s">
        <v>53</v>
      </c>
    </row>
    <row r="103" spans="1:11">
      <c r="A103" s="27" t="s">
        <v>75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9"/>
    </row>
    <row r="104" spans="1:11">
      <c r="A104" s="30" t="s">
        <v>31</v>
      </c>
      <c r="B104" s="31" t="s">
        <v>30</v>
      </c>
      <c r="C104" s="32" t="s">
        <v>53</v>
      </c>
      <c r="D104" s="32" t="s">
        <v>53</v>
      </c>
      <c r="E104" s="33">
        <v>6.2E-4</v>
      </c>
      <c r="F104" s="32">
        <f>0.0004/150*108</f>
        <v>2.8800000000000001E-4</v>
      </c>
      <c r="G104" s="32">
        <v>6.2E-4</v>
      </c>
      <c r="H104" s="32">
        <f>0.0004</f>
        <v>4.0000000000000002E-4</v>
      </c>
      <c r="I104" s="32">
        <v>6.2E-4</v>
      </c>
      <c r="J104" s="32">
        <v>4.0000000000000002E-4</v>
      </c>
      <c r="K104" s="32">
        <v>2023</v>
      </c>
    </row>
    <row r="105" spans="1:11">
      <c r="A105" s="4" t="s">
        <v>74</v>
      </c>
      <c r="B105" s="26" t="s">
        <v>53</v>
      </c>
      <c r="C105" s="32" t="s">
        <v>53</v>
      </c>
      <c r="D105" s="32" t="s">
        <v>53</v>
      </c>
      <c r="E105" s="34">
        <f>SUM(E104)</f>
        <v>6.2E-4</v>
      </c>
      <c r="F105" s="34">
        <f t="shared" ref="F105" si="25">SUM(F104)</f>
        <v>2.8800000000000001E-4</v>
      </c>
      <c r="G105" s="34">
        <f t="shared" ref="G105" si="26">SUM(G104)</f>
        <v>6.2E-4</v>
      </c>
      <c r="H105" s="34">
        <f t="shared" ref="H105" si="27">SUM(H104)</f>
        <v>4.0000000000000002E-4</v>
      </c>
      <c r="I105" s="34">
        <f t="shared" ref="I105" si="28">SUM(I104)</f>
        <v>6.2E-4</v>
      </c>
      <c r="J105" s="34">
        <f t="shared" ref="J105" si="29">SUM(J104)</f>
        <v>4.0000000000000002E-4</v>
      </c>
      <c r="K105" s="35" t="s">
        <v>53</v>
      </c>
    </row>
    <row r="106" spans="1:11">
      <c r="A106" s="4" t="s">
        <v>76</v>
      </c>
      <c r="B106" s="26" t="s">
        <v>53</v>
      </c>
      <c r="C106" s="32" t="s">
        <v>53</v>
      </c>
      <c r="D106" s="32" t="s">
        <v>53</v>
      </c>
      <c r="E106" s="34">
        <f>E105</f>
        <v>6.2E-4</v>
      </c>
      <c r="F106" s="34">
        <f t="shared" ref="F106" si="30">F105</f>
        <v>2.8800000000000001E-4</v>
      </c>
      <c r="G106" s="34">
        <f t="shared" ref="G106" si="31">G105</f>
        <v>6.2E-4</v>
      </c>
      <c r="H106" s="34">
        <f t="shared" ref="H106" si="32">H105</f>
        <v>4.0000000000000002E-4</v>
      </c>
      <c r="I106" s="34">
        <f t="shared" ref="I106" si="33">I105</f>
        <v>6.2E-4</v>
      </c>
      <c r="J106" s="34">
        <f t="shared" ref="J106" si="34">J105</f>
        <v>4.0000000000000002E-4</v>
      </c>
      <c r="K106" s="35" t="s">
        <v>53</v>
      </c>
    </row>
    <row r="107" spans="1:11">
      <c r="A107" s="27" t="s">
        <v>36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9"/>
    </row>
    <row r="108" spans="1:11">
      <c r="A108" s="27" t="s">
        <v>50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9"/>
    </row>
    <row r="109" spans="1:11">
      <c r="A109" s="30" t="s">
        <v>73</v>
      </c>
      <c r="B109" s="26" t="s">
        <v>53</v>
      </c>
      <c r="C109" s="26" t="s">
        <v>53</v>
      </c>
      <c r="D109" s="26" t="s">
        <v>53</v>
      </c>
      <c r="E109" s="26" t="s">
        <v>53</v>
      </c>
      <c r="F109" s="26" t="s">
        <v>53</v>
      </c>
      <c r="G109" s="26" t="s">
        <v>53</v>
      </c>
      <c r="H109" s="26" t="s">
        <v>53</v>
      </c>
      <c r="I109" s="26" t="s">
        <v>53</v>
      </c>
      <c r="J109" s="26" t="s">
        <v>53</v>
      </c>
      <c r="K109" s="26" t="s">
        <v>53</v>
      </c>
    </row>
    <row r="110" spans="1:11">
      <c r="A110" s="4" t="s">
        <v>74</v>
      </c>
      <c r="B110" s="26" t="s">
        <v>53</v>
      </c>
      <c r="C110" s="26" t="s">
        <v>53</v>
      </c>
      <c r="D110" s="26" t="s">
        <v>53</v>
      </c>
      <c r="E110" s="26" t="s">
        <v>53</v>
      </c>
      <c r="F110" s="26" t="s">
        <v>53</v>
      </c>
      <c r="G110" s="26" t="s">
        <v>53</v>
      </c>
      <c r="H110" s="26" t="s">
        <v>53</v>
      </c>
      <c r="I110" s="26" t="s">
        <v>53</v>
      </c>
      <c r="J110" s="26" t="s">
        <v>53</v>
      </c>
      <c r="K110" s="26" t="s">
        <v>53</v>
      </c>
    </row>
    <row r="111" spans="1:11">
      <c r="A111" s="27" t="s">
        <v>75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9"/>
    </row>
    <row r="112" spans="1:11">
      <c r="A112" s="30" t="s">
        <v>38</v>
      </c>
      <c r="B112" s="31" t="s">
        <v>37</v>
      </c>
      <c r="C112" s="32" t="s">
        <v>53</v>
      </c>
      <c r="D112" s="32" t="s">
        <v>53</v>
      </c>
      <c r="E112" s="33">
        <v>1.111E-2</v>
      </c>
      <c r="F112" s="32">
        <f>0.13056/150*108</f>
        <v>9.4003199999999995E-2</v>
      </c>
      <c r="G112" s="32">
        <v>1.111E-2</v>
      </c>
      <c r="H112" s="32">
        <f>0.13056</f>
        <v>0.13056000000000001</v>
      </c>
      <c r="I112" s="32">
        <v>1.111E-2</v>
      </c>
      <c r="J112" s="32">
        <v>0.13056000000000001</v>
      </c>
      <c r="K112" s="32">
        <v>2023</v>
      </c>
    </row>
    <row r="113" spans="1:11">
      <c r="A113" s="30" t="s">
        <v>40</v>
      </c>
      <c r="B113" s="31" t="s">
        <v>39</v>
      </c>
      <c r="C113" s="32" t="s">
        <v>53</v>
      </c>
      <c r="D113" s="32" t="s">
        <v>53</v>
      </c>
      <c r="E113" s="33">
        <v>3.8330000000000003E-2</v>
      </c>
      <c r="F113" s="32">
        <f>0.45043/150*108</f>
        <v>0.32430959999999998</v>
      </c>
      <c r="G113" s="32">
        <v>3.8330000000000003E-2</v>
      </c>
      <c r="H113" s="32">
        <f>0.45043</f>
        <v>0.45043</v>
      </c>
      <c r="I113" s="32">
        <v>3.8330000000000003E-2</v>
      </c>
      <c r="J113" s="32">
        <v>0.45043</v>
      </c>
      <c r="K113" s="32">
        <v>2023</v>
      </c>
    </row>
    <row r="114" spans="1:11">
      <c r="A114" s="30" t="s">
        <v>42</v>
      </c>
      <c r="B114" s="31" t="s">
        <v>41</v>
      </c>
      <c r="C114" s="32" t="s">
        <v>53</v>
      </c>
      <c r="D114" s="32" t="s">
        <v>53</v>
      </c>
      <c r="E114" s="33">
        <v>1.3769999999999999E-2</v>
      </c>
      <c r="F114" s="32">
        <f>0.16175/150*108</f>
        <v>0.11645999999999999</v>
      </c>
      <c r="G114" s="32">
        <v>1.3769999999999999E-2</v>
      </c>
      <c r="H114" s="32">
        <f>0.16175</f>
        <v>0.16175</v>
      </c>
      <c r="I114" s="32">
        <v>1.3769999999999999E-2</v>
      </c>
      <c r="J114" s="32">
        <v>0.16175</v>
      </c>
      <c r="K114" s="32">
        <v>2023</v>
      </c>
    </row>
    <row r="115" spans="1:11">
      <c r="A115" s="30" t="s">
        <v>44</v>
      </c>
      <c r="B115" s="31" t="s">
        <v>43</v>
      </c>
      <c r="C115" s="32" t="s">
        <v>53</v>
      </c>
      <c r="D115" s="32" t="s">
        <v>53</v>
      </c>
      <c r="E115" s="33">
        <v>3.7599999999999999E-3</v>
      </c>
      <c r="F115" s="32">
        <f>0.04416/150*108</f>
        <v>3.1795200000000003E-2</v>
      </c>
      <c r="G115" s="32">
        <v>3.7599999999999999E-3</v>
      </c>
      <c r="H115" s="32">
        <f>0.04416</f>
        <v>4.4159999999999998E-2</v>
      </c>
      <c r="I115" s="32">
        <v>3.7599999999999999E-3</v>
      </c>
      <c r="J115" s="32">
        <v>4.4159999999999998E-2</v>
      </c>
      <c r="K115" s="32">
        <v>2023</v>
      </c>
    </row>
    <row r="116" spans="1:11">
      <c r="A116" s="30" t="s">
        <v>46</v>
      </c>
      <c r="B116" s="31" t="s">
        <v>45</v>
      </c>
      <c r="C116" s="32" t="s">
        <v>53</v>
      </c>
      <c r="D116" s="32" t="s">
        <v>53</v>
      </c>
      <c r="E116" s="33">
        <v>1.4579999999999999E-2</v>
      </c>
      <c r="F116" s="32">
        <f>0.17136/150*108</f>
        <v>0.12337919999999999</v>
      </c>
      <c r="G116" s="32">
        <v>1.4579999999999999E-2</v>
      </c>
      <c r="H116" s="32">
        <f>0.17136</f>
        <v>0.17136000000000001</v>
      </c>
      <c r="I116" s="32">
        <v>1.4579999999999999E-2</v>
      </c>
      <c r="J116" s="32">
        <v>0.17136000000000001</v>
      </c>
      <c r="K116" s="32">
        <v>2023</v>
      </c>
    </row>
    <row r="117" spans="1:11">
      <c r="A117" s="4" t="s">
        <v>74</v>
      </c>
      <c r="B117" s="26" t="s">
        <v>53</v>
      </c>
      <c r="C117" s="32" t="s">
        <v>53</v>
      </c>
      <c r="D117" s="32" t="s">
        <v>53</v>
      </c>
      <c r="E117" s="34">
        <f>SUM(E112:E116)</f>
        <v>8.1549999999999997E-2</v>
      </c>
      <c r="F117" s="34">
        <f t="shared" ref="F117:J117" si="35">SUM(F112:F116)</f>
        <v>0.68994719999999998</v>
      </c>
      <c r="G117" s="34">
        <f t="shared" si="35"/>
        <v>8.1549999999999997E-2</v>
      </c>
      <c r="H117" s="34">
        <f t="shared" si="35"/>
        <v>0.95825999999999989</v>
      </c>
      <c r="I117" s="34">
        <f t="shared" si="35"/>
        <v>8.1549999999999997E-2</v>
      </c>
      <c r="J117" s="34">
        <f t="shared" si="35"/>
        <v>0.95825999999999989</v>
      </c>
      <c r="K117" s="35" t="s">
        <v>53</v>
      </c>
    </row>
    <row r="118" spans="1:11">
      <c r="A118" s="4" t="s">
        <v>76</v>
      </c>
      <c r="B118" s="26" t="s">
        <v>53</v>
      </c>
      <c r="C118" s="32" t="s">
        <v>53</v>
      </c>
      <c r="D118" s="32" t="s">
        <v>53</v>
      </c>
      <c r="E118" s="34">
        <f>E117</f>
        <v>8.1549999999999997E-2</v>
      </c>
      <c r="F118" s="34">
        <f>F117</f>
        <v>0.68994719999999998</v>
      </c>
      <c r="G118" s="34">
        <f t="shared" ref="G118:J118" si="36">G117</f>
        <v>8.1549999999999997E-2</v>
      </c>
      <c r="H118" s="34">
        <f t="shared" si="36"/>
        <v>0.95825999999999989</v>
      </c>
      <c r="I118" s="34">
        <f t="shared" si="36"/>
        <v>8.1549999999999997E-2</v>
      </c>
      <c r="J118" s="34">
        <f t="shared" si="36"/>
        <v>0.95825999999999989</v>
      </c>
      <c r="K118" s="35" t="s">
        <v>53</v>
      </c>
    </row>
    <row r="119" spans="1:11">
      <c r="A119" s="27" t="s">
        <v>62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9"/>
    </row>
    <row r="120" spans="1:11">
      <c r="A120" s="27" t="s">
        <v>50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9"/>
    </row>
    <row r="121" spans="1:11">
      <c r="A121" s="30" t="s">
        <v>71</v>
      </c>
      <c r="B121" s="31" t="s">
        <v>11</v>
      </c>
      <c r="C121" s="32" t="s">
        <v>53</v>
      </c>
      <c r="D121" s="32" t="s">
        <v>53</v>
      </c>
      <c r="E121" s="33">
        <v>3.9999999999999998E-6</v>
      </c>
      <c r="F121" s="32">
        <f>0.0000166/150*108</f>
        <v>1.1952E-5</v>
      </c>
      <c r="G121" s="32">
        <v>3.9999999999999998E-6</v>
      </c>
      <c r="H121" s="32">
        <f>0.0000166</f>
        <v>1.66E-5</v>
      </c>
      <c r="I121" s="32">
        <v>3.9999999999999998E-6</v>
      </c>
      <c r="J121" s="32">
        <v>1.66E-5</v>
      </c>
      <c r="K121" s="32">
        <v>2023</v>
      </c>
    </row>
    <row r="122" spans="1:11">
      <c r="A122" s="30" t="s">
        <v>71</v>
      </c>
      <c r="B122" s="31" t="s">
        <v>12</v>
      </c>
      <c r="C122" s="32" t="s">
        <v>53</v>
      </c>
      <c r="D122" s="32" t="s">
        <v>53</v>
      </c>
      <c r="E122" s="33">
        <v>3.9999999999999998E-6</v>
      </c>
      <c r="F122" s="32">
        <f>0.0000166/150*108</f>
        <v>1.1952E-5</v>
      </c>
      <c r="G122" s="32">
        <v>3.9999999999999998E-6</v>
      </c>
      <c r="H122" s="32">
        <f>0.0000166</f>
        <v>1.66E-5</v>
      </c>
      <c r="I122" s="32">
        <v>3.9999999999999998E-6</v>
      </c>
      <c r="J122" s="32">
        <v>1.66E-5</v>
      </c>
      <c r="K122" s="32">
        <v>2023</v>
      </c>
    </row>
    <row r="123" spans="1:11">
      <c r="A123" s="30" t="s">
        <v>16</v>
      </c>
      <c r="B123" s="31" t="s">
        <v>15</v>
      </c>
      <c r="C123" s="32" t="s">
        <v>53</v>
      </c>
      <c r="D123" s="32" t="s">
        <v>53</v>
      </c>
      <c r="E123" s="33">
        <v>1.7E-6</v>
      </c>
      <c r="F123" s="39">
        <f>0.000000129/150*108</f>
        <v>9.2880000000000008E-8</v>
      </c>
      <c r="G123" s="32">
        <v>1.7E-6</v>
      </c>
      <c r="H123" s="40">
        <f>0.000000129</f>
        <v>1.29E-7</v>
      </c>
      <c r="I123" s="32">
        <v>1.7E-6</v>
      </c>
      <c r="J123" s="32">
        <v>1.29E-7</v>
      </c>
      <c r="K123" s="32">
        <v>2023</v>
      </c>
    </row>
    <row r="124" spans="1:11">
      <c r="A124" s="4" t="s">
        <v>74</v>
      </c>
      <c r="B124" s="26" t="s">
        <v>53</v>
      </c>
      <c r="C124" s="32" t="s">
        <v>53</v>
      </c>
      <c r="D124" s="32" t="s">
        <v>53</v>
      </c>
      <c r="E124" s="34">
        <f>SUM(E121:E123)</f>
        <v>9.7000000000000003E-6</v>
      </c>
      <c r="F124" s="41">
        <f t="shared" ref="F124:J124" si="37">SUM(F121:F123)</f>
        <v>2.3996879999999999E-5</v>
      </c>
      <c r="G124" s="34">
        <f t="shared" si="37"/>
        <v>9.7000000000000003E-6</v>
      </c>
      <c r="H124" s="42">
        <f>SUM(H121:H123)</f>
        <v>3.3328999999999999E-5</v>
      </c>
      <c r="I124" s="34">
        <f t="shared" si="37"/>
        <v>9.7000000000000003E-6</v>
      </c>
      <c r="J124" s="34">
        <f t="shared" si="37"/>
        <v>3.3328999999999999E-5</v>
      </c>
      <c r="K124" s="35" t="s">
        <v>53</v>
      </c>
    </row>
    <row r="125" spans="1:11">
      <c r="A125" s="27" t="s">
        <v>75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9"/>
    </row>
    <row r="126" spans="1:11">
      <c r="A126" s="30" t="s">
        <v>73</v>
      </c>
      <c r="B126" s="26" t="s">
        <v>53</v>
      </c>
      <c r="C126" s="26" t="s">
        <v>53</v>
      </c>
      <c r="D126" s="26" t="s">
        <v>53</v>
      </c>
      <c r="E126" s="26" t="s">
        <v>53</v>
      </c>
      <c r="F126" s="26" t="s">
        <v>53</v>
      </c>
      <c r="G126" s="26" t="s">
        <v>53</v>
      </c>
      <c r="H126" s="26" t="s">
        <v>53</v>
      </c>
      <c r="I126" s="26" t="s">
        <v>53</v>
      </c>
      <c r="J126" s="26" t="s">
        <v>53</v>
      </c>
      <c r="K126" s="26" t="s">
        <v>53</v>
      </c>
    </row>
    <row r="127" spans="1:11">
      <c r="A127" s="4" t="s">
        <v>74</v>
      </c>
      <c r="B127" s="26" t="s">
        <v>53</v>
      </c>
      <c r="C127" s="26" t="s">
        <v>53</v>
      </c>
      <c r="D127" s="26" t="s">
        <v>53</v>
      </c>
      <c r="E127" s="26" t="s">
        <v>53</v>
      </c>
      <c r="F127" s="26" t="s">
        <v>53</v>
      </c>
      <c r="G127" s="26" t="s">
        <v>53</v>
      </c>
      <c r="H127" s="26" t="s">
        <v>53</v>
      </c>
      <c r="I127" s="26" t="s">
        <v>53</v>
      </c>
      <c r="J127" s="26" t="s">
        <v>53</v>
      </c>
      <c r="K127" s="26" t="s">
        <v>53</v>
      </c>
    </row>
    <row r="128" spans="1:11">
      <c r="A128" s="4" t="s">
        <v>76</v>
      </c>
      <c r="B128" s="26" t="s">
        <v>53</v>
      </c>
      <c r="C128" s="32" t="s">
        <v>53</v>
      </c>
      <c r="D128" s="32" t="s">
        <v>53</v>
      </c>
      <c r="E128" s="34">
        <f t="shared" ref="E128:J128" si="38">E124</f>
        <v>9.7000000000000003E-6</v>
      </c>
      <c r="F128" s="41">
        <f t="shared" si="38"/>
        <v>2.3996879999999999E-5</v>
      </c>
      <c r="G128" s="34">
        <f t="shared" si="38"/>
        <v>9.7000000000000003E-6</v>
      </c>
      <c r="H128" s="42">
        <f t="shared" si="38"/>
        <v>3.3328999999999999E-5</v>
      </c>
      <c r="I128" s="34">
        <f t="shared" si="38"/>
        <v>9.7000000000000003E-6</v>
      </c>
      <c r="J128" s="34">
        <f t="shared" si="38"/>
        <v>3.3328999999999999E-5</v>
      </c>
      <c r="K128" s="35" t="s">
        <v>53</v>
      </c>
    </row>
    <row r="129" spans="1:11">
      <c r="A129" s="27" t="s">
        <v>63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9"/>
    </row>
    <row r="130" spans="1:11">
      <c r="A130" s="27" t="s">
        <v>50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9"/>
    </row>
    <row r="131" spans="1:11">
      <c r="A131" s="30" t="s">
        <v>71</v>
      </c>
      <c r="B131" s="31" t="s">
        <v>11</v>
      </c>
      <c r="C131" s="32" t="s">
        <v>53</v>
      </c>
      <c r="D131" s="32" t="s">
        <v>53</v>
      </c>
      <c r="E131" s="33">
        <v>3.6389999999999999E-2</v>
      </c>
      <c r="F131" s="32">
        <f>0.14758/150*108</f>
        <v>0.10625759999999999</v>
      </c>
      <c r="G131" s="32">
        <v>3.6389999999999999E-2</v>
      </c>
      <c r="H131" s="32">
        <f>0.14758</f>
        <v>0.14757999999999999</v>
      </c>
      <c r="I131" s="32">
        <v>3.6389999999999999E-2</v>
      </c>
      <c r="J131" s="32">
        <v>0.14757999999999999</v>
      </c>
      <c r="K131" s="32">
        <v>2023</v>
      </c>
    </row>
    <row r="132" spans="1:11">
      <c r="A132" s="30" t="s">
        <v>71</v>
      </c>
      <c r="B132" s="31" t="s">
        <v>12</v>
      </c>
      <c r="C132" s="32" t="s">
        <v>53</v>
      </c>
      <c r="D132" s="32" t="s">
        <v>53</v>
      </c>
      <c r="E132" s="33">
        <v>3.6389999999999999E-2</v>
      </c>
      <c r="F132" s="32">
        <f>0.14758/150*108</f>
        <v>0.10625759999999999</v>
      </c>
      <c r="G132" s="32">
        <v>3.6389999999999999E-2</v>
      </c>
      <c r="H132" s="32">
        <f>0.14758</f>
        <v>0.14757999999999999</v>
      </c>
      <c r="I132" s="32">
        <v>3.6389999999999999E-2</v>
      </c>
      <c r="J132" s="32">
        <v>0.14757999999999999</v>
      </c>
      <c r="K132" s="32">
        <v>2023</v>
      </c>
    </row>
    <row r="133" spans="1:11">
      <c r="A133" s="30" t="s">
        <v>16</v>
      </c>
      <c r="B133" s="31" t="s">
        <v>15</v>
      </c>
      <c r="C133" s="32" t="s">
        <v>53</v>
      </c>
      <c r="D133" s="32" t="s">
        <v>53</v>
      </c>
      <c r="E133" s="33">
        <v>1.6670000000000001E-2</v>
      </c>
      <c r="F133" s="32">
        <f>0.00117/150*108</f>
        <v>8.4239999999999998E-4</v>
      </c>
      <c r="G133" s="32">
        <v>1.6670000000000001E-2</v>
      </c>
      <c r="H133" s="32">
        <f>0.00117</f>
        <v>1.17E-3</v>
      </c>
      <c r="I133" s="32">
        <v>1.6670000000000001E-2</v>
      </c>
      <c r="J133" s="32">
        <v>1.17E-3</v>
      </c>
      <c r="K133" s="32">
        <v>2023</v>
      </c>
    </row>
    <row r="134" spans="1:11">
      <c r="A134" s="4" t="s">
        <v>74</v>
      </c>
      <c r="B134" s="26" t="s">
        <v>53</v>
      </c>
      <c r="C134" s="32" t="s">
        <v>53</v>
      </c>
      <c r="D134" s="32" t="s">
        <v>53</v>
      </c>
      <c r="E134" s="34">
        <f>SUM(E131:E133)</f>
        <v>8.9450000000000002E-2</v>
      </c>
      <c r="F134" s="43">
        <f>SUM(F131:F133)</f>
        <v>0.21335759999999998</v>
      </c>
      <c r="G134" s="34">
        <f>SUM(G131:G133)</f>
        <v>8.9450000000000002E-2</v>
      </c>
      <c r="H134" s="44">
        <f>SUM(H131:H133)</f>
        <v>0.29632999999999998</v>
      </c>
      <c r="I134" s="34">
        <f t="shared" ref="I134" si="39">SUM(I131:I133)</f>
        <v>8.9450000000000002E-2</v>
      </c>
      <c r="J134" s="34">
        <f t="shared" ref="J134" si="40">SUM(J131:J133)</f>
        <v>0.29632999999999998</v>
      </c>
      <c r="K134" s="35" t="s">
        <v>53</v>
      </c>
    </row>
    <row r="135" spans="1:11">
      <c r="A135" s="27" t="s">
        <v>75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9"/>
    </row>
    <row r="136" spans="1:11">
      <c r="A136" s="30" t="s">
        <v>73</v>
      </c>
      <c r="B136" s="26" t="s">
        <v>53</v>
      </c>
      <c r="C136" s="26" t="s">
        <v>53</v>
      </c>
      <c r="D136" s="26" t="s">
        <v>53</v>
      </c>
      <c r="E136" s="26" t="s">
        <v>53</v>
      </c>
      <c r="F136" s="26" t="s">
        <v>53</v>
      </c>
      <c r="G136" s="26" t="s">
        <v>53</v>
      </c>
      <c r="H136" s="26" t="s">
        <v>53</v>
      </c>
      <c r="I136" s="26" t="s">
        <v>53</v>
      </c>
      <c r="J136" s="26" t="s">
        <v>53</v>
      </c>
      <c r="K136" s="26" t="s">
        <v>53</v>
      </c>
    </row>
    <row r="137" spans="1:11">
      <c r="A137" s="4" t="s">
        <v>74</v>
      </c>
      <c r="B137" s="26" t="s">
        <v>53</v>
      </c>
      <c r="C137" s="26" t="s">
        <v>53</v>
      </c>
      <c r="D137" s="26" t="s">
        <v>53</v>
      </c>
      <c r="E137" s="26" t="s">
        <v>53</v>
      </c>
      <c r="F137" s="26" t="s">
        <v>53</v>
      </c>
      <c r="G137" s="26" t="s">
        <v>53</v>
      </c>
      <c r="H137" s="26" t="s">
        <v>53</v>
      </c>
      <c r="I137" s="26" t="s">
        <v>53</v>
      </c>
      <c r="J137" s="26" t="s">
        <v>53</v>
      </c>
      <c r="K137" s="26" t="s">
        <v>53</v>
      </c>
    </row>
    <row r="138" spans="1:11">
      <c r="A138" s="4" t="s">
        <v>76</v>
      </c>
      <c r="B138" s="26" t="s">
        <v>53</v>
      </c>
      <c r="C138" s="32" t="s">
        <v>53</v>
      </c>
      <c r="D138" s="32" t="s">
        <v>53</v>
      </c>
      <c r="E138" s="34">
        <f t="shared" ref="E138:J138" si="41">E134</f>
        <v>8.9450000000000002E-2</v>
      </c>
      <c r="F138" s="43">
        <f t="shared" si="41"/>
        <v>0.21335759999999998</v>
      </c>
      <c r="G138" s="34">
        <f t="shared" si="41"/>
        <v>8.9450000000000002E-2</v>
      </c>
      <c r="H138" s="44">
        <f t="shared" si="41"/>
        <v>0.29632999999999998</v>
      </c>
      <c r="I138" s="34">
        <f t="shared" si="41"/>
        <v>8.9450000000000002E-2</v>
      </c>
      <c r="J138" s="34">
        <f t="shared" si="41"/>
        <v>0.29632999999999998</v>
      </c>
      <c r="K138" s="35" t="s">
        <v>53</v>
      </c>
    </row>
    <row r="139" spans="1:11">
      <c r="A139" s="27" t="s">
        <v>64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9"/>
    </row>
    <row r="140" spans="1:11">
      <c r="A140" s="27" t="s">
        <v>50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9"/>
    </row>
    <row r="141" spans="1:11">
      <c r="A141" s="30" t="s">
        <v>26</v>
      </c>
      <c r="B141" s="31" t="s">
        <v>25</v>
      </c>
      <c r="C141" s="32" t="s">
        <v>53</v>
      </c>
      <c r="D141" s="32" t="s">
        <v>53</v>
      </c>
      <c r="E141" s="33">
        <v>5.4000000000000001E-4</v>
      </c>
      <c r="F141" s="32">
        <f>0.00008/150*108</f>
        <v>5.7600000000000004E-5</v>
      </c>
      <c r="G141" s="32">
        <v>5.4000000000000001E-4</v>
      </c>
      <c r="H141" s="32">
        <f>0.00008</f>
        <v>8.0000000000000007E-5</v>
      </c>
      <c r="I141" s="32">
        <v>5.4000000000000001E-4</v>
      </c>
      <c r="J141" s="32">
        <v>8.0000000000000007E-5</v>
      </c>
      <c r="K141" s="32">
        <v>2023</v>
      </c>
    </row>
    <row r="142" spans="1:11">
      <c r="A142" s="30" t="s">
        <v>28</v>
      </c>
      <c r="B142" s="31" t="s">
        <v>27</v>
      </c>
      <c r="C142" s="32" t="s">
        <v>53</v>
      </c>
      <c r="D142" s="32" t="s">
        <v>53</v>
      </c>
      <c r="E142" s="33">
        <v>2.2000000000000001E-4</v>
      </c>
      <c r="F142" s="32">
        <f>0.00007/150*108</f>
        <v>5.0399999999999992E-5</v>
      </c>
      <c r="G142" s="32">
        <v>2.2000000000000001E-4</v>
      </c>
      <c r="H142" s="32">
        <f>0.00007</f>
        <v>6.9999999999999994E-5</v>
      </c>
      <c r="I142" s="32">
        <v>2.2000000000000001E-4</v>
      </c>
      <c r="J142" s="32">
        <v>6.9999999999999994E-5</v>
      </c>
      <c r="K142" s="32">
        <v>2023</v>
      </c>
    </row>
    <row r="143" spans="1:11">
      <c r="A143" s="4" t="s">
        <v>74</v>
      </c>
      <c r="B143" s="26" t="s">
        <v>53</v>
      </c>
      <c r="C143" s="32" t="s">
        <v>53</v>
      </c>
      <c r="D143" s="32" t="s">
        <v>53</v>
      </c>
      <c r="E143" s="34">
        <f t="shared" ref="E143:J143" si="42">SUM(E141:E142)</f>
        <v>7.6000000000000004E-4</v>
      </c>
      <c r="F143" s="34">
        <f t="shared" si="42"/>
        <v>1.08E-4</v>
      </c>
      <c r="G143" s="34">
        <f t="shared" si="42"/>
        <v>7.6000000000000004E-4</v>
      </c>
      <c r="H143" s="34">
        <f t="shared" si="42"/>
        <v>1.5000000000000001E-4</v>
      </c>
      <c r="I143" s="34">
        <f t="shared" si="42"/>
        <v>7.6000000000000004E-4</v>
      </c>
      <c r="J143" s="34">
        <f t="shared" si="42"/>
        <v>1.5000000000000001E-4</v>
      </c>
      <c r="K143" s="35" t="s">
        <v>53</v>
      </c>
    </row>
    <row r="144" spans="1:11">
      <c r="A144" s="27" t="s">
        <v>75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9"/>
    </row>
    <row r="145" spans="1:11">
      <c r="A145" s="30" t="s">
        <v>73</v>
      </c>
      <c r="B145" s="26" t="s">
        <v>53</v>
      </c>
      <c r="C145" s="26" t="s">
        <v>53</v>
      </c>
      <c r="D145" s="26" t="s">
        <v>53</v>
      </c>
      <c r="E145" s="26" t="s">
        <v>53</v>
      </c>
      <c r="F145" s="26" t="s">
        <v>53</v>
      </c>
      <c r="G145" s="26" t="s">
        <v>53</v>
      </c>
      <c r="H145" s="26" t="s">
        <v>53</v>
      </c>
      <c r="I145" s="26" t="s">
        <v>53</v>
      </c>
      <c r="J145" s="26" t="s">
        <v>53</v>
      </c>
      <c r="K145" s="26" t="s">
        <v>53</v>
      </c>
    </row>
    <row r="146" spans="1:11">
      <c r="A146" s="4" t="s">
        <v>74</v>
      </c>
      <c r="B146" s="26" t="s">
        <v>53</v>
      </c>
      <c r="C146" s="26" t="s">
        <v>53</v>
      </c>
      <c r="D146" s="26" t="s">
        <v>53</v>
      </c>
      <c r="E146" s="26" t="s">
        <v>53</v>
      </c>
      <c r="F146" s="26" t="s">
        <v>53</v>
      </c>
      <c r="G146" s="26" t="s">
        <v>53</v>
      </c>
      <c r="H146" s="26" t="s">
        <v>53</v>
      </c>
      <c r="I146" s="26" t="s">
        <v>53</v>
      </c>
      <c r="J146" s="26" t="s">
        <v>53</v>
      </c>
      <c r="K146" s="26" t="s">
        <v>53</v>
      </c>
    </row>
    <row r="147" spans="1:11">
      <c r="A147" s="4" t="s">
        <v>76</v>
      </c>
      <c r="B147" s="26" t="s">
        <v>53</v>
      </c>
      <c r="C147" s="32" t="s">
        <v>53</v>
      </c>
      <c r="D147" s="32" t="s">
        <v>53</v>
      </c>
      <c r="E147" s="34">
        <f t="shared" ref="E147:J147" si="43">E143</f>
        <v>7.6000000000000004E-4</v>
      </c>
      <c r="F147" s="45">
        <f t="shared" si="43"/>
        <v>1.08E-4</v>
      </c>
      <c r="G147" s="34">
        <f t="shared" si="43"/>
        <v>7.6000000000000004E-4</v>
      </c>
      <c r="H147" s="44">
        <f t="shared" si="43"/>
        <v>1.5000000000000001E-4</v>
      </c>
      <c r="I147" s="34">
        <f t="shared" si="43"/>
        <v>7.6000000000000004E-4</v>
      </c>
      <c r="J147" s="34">
        <f t="shared" si="43"/>
        <v>1.5000000000000001E-4</v>
      </c>
      <c r="K147" s="35" t="s">
        <v>53</v>
      </c>
    </row>
    <row r="148" spans="1:11">
      <c r="A148" s="27" t="s">
        <v>65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9"/>
    </row>
    <row r="149" spans="1:11">
      <c r="A149" s="27" t="s">
        <v>50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9"/>
    </row>
    <row r="150" spans="1:11">
      <c r="A150" s="30" t="s">
        <v>71</v>
      </c>
      <c r="B150" s="31" t="s">
        <v>11</v>
      </c>
      <c r="C150" s="32" t="s">
        <v>53</v>
      </c>
      <c r="D150" s="32" t="s">
        <v>53</v>
      </c>
      <c r="E150" s="33">
        <v>0.87333000000000005</v>
      </c>
      <c r="F150" s="32">
        <f>3.6895/150*108</f>
        <v>2.6564399999999999</v>
      </c>
      <c r="G150" s="32">
        <v>0.87333000000000005</v>
      </c>
      <c r="H150" s="32">
        <f>3.6895</f>
        <v>3.6894999999999998</v>
      </c>
      <c r="I150" s="32">
        <v>0.87333000000000005</v>
      </c>
      <c r="J150" s="32">
        <v>3.6894999999999998</v>
      </c>
      <c r="K150" s="32">
        <v>2023</v>
      </c>
    </row>
    <row r="151" spans="1:11">
      <c r="A151" s="30" t="s">
        <v>71</v>
      </c>
      <c r="B151" s="31" t="s">
        <v>12</v>
      </c>
      <c r="C151" s="32" t="s">
        <v>53</v>
      </c>
      <c r="D151" s="32" t="s">
        <v>53</v>
      </c>
      <c r="E151" s="33">
        <v>0.87333000000000005</v>
      </c>
      <c r="F151" s="32">
        <f>3.6895/150*108</f>
        <v>2.6564399999999999</v>
      </c>
      <c r="G151" s="32">
        <v>0.87333000000000005</v>
      </c>
      <c r="H151" s="32">
        <f>3.6895</f>
        <v>3.6894999999999998</v>
      </c>
      <c r="I151" s="32">
        <v>0.87333000000000005</v>
      </c>
      <c r="J151" s="32">
        <v>3.6894999999999998</v>
      </c>
      <c r="K151" s="32">
        <v>2023</v>
      </c>
    </row>
    <row r="152" spans="1:11">
      <c r="A152" s="30" t="s">
        <v>18</v>
      </c>
      <c r="B152" s="31" t="s">
        <v>17</v>
      </c>
      <c r="C152" s="32" t="s">
        <v>53</v>
      </c>
      <c r="D152" s="32" t="s">
        <v>53</v>
      </c>
      <c r="E152" s="33">
        <v>4.3434E-2</v>
      </c>
      <c r="F152" s="32">
        <f>0.000836/150*108</f>
        <v>6.0192000000000004E-4</v>
      </c>
      <c r="G152" s="32">
        <v>4.3434E-2</v>
      </c>
      <c r="H152" s="32">
        <f>0.000836</f>
        <v>8.3600000000000005E-4</v>
      </c>
      <c r="I152" s="32">
        <v>4.3434E-2</v>
      </c>
      <c r="J152" s="32">
        <v>8.3600000000000005E-4</v>
      </c>
      <c r="K152" s="32">
        <v>2023</v>
      </c>
    </row>
    <row r="153" spans="1:11">
      <c r="A153" s="30" t="s">
        <v>20</v>
      </c>
      <c r="B153" s="31" t="s">
        <v>19</v>
      </c>
      <c r="C153" s="32" t="s">
        <v>53</v>
      </c>
      <c r="D153" s="32" t="s">
        <v>53</v>
      </c>
      <c r="E153" s="33">
        <v>1.0858E-2</v>
      </c>
      <c r="F153" s="32">
        <f>0.00177/150*108</f>
        <v>1.2744E-3</v>
      </c>
      <c r="G153" s="32">
        <v>1.0858E-2</v>
      </c>
      <c r="H153" s="32">
        <f>0.00177</f>
        <v>1.7700000000000001E-3</v>
      </c>
      <c r="I153" s="32">
        <v>1.0858E-2</v>
      </c>
      <c r="J153" s="32">
        <v>1.7700000000000001E-3</v>
      </c>
      <c r="K153" s="32">
        <v>2023</v>
      </c>
    </row>
    <row r="154" spans="1:11">
      <c r="A154" s="30" t="s">
        <v>22</v>
      </c>
      <c r="B154" s="31" t="s">
        <v>21</v>
      </c>
      <c r="C154" s="32" t="s">
        <v>53</v>
      </c>
      <c r="D154" s="32" t="s">
        <v>53</v>
      </c>
      <c r="E154" s="33">
        <v>2.1717E-2</v>
      </c>
      <c r="F154" s="32">
        <f>0.00177/150*108</f>
        <v>1.2744E-3</v>
      </c>
      <c r="G154" s="32">
        <v>2.1717E-2</v>
      </c>
      <c r="H154" s="32">
        <f>0.00177</f>
        <v>1.7700000000000001E-3</v>
      </c>
      <c r="I154" s="32">
        <v>2.1717E-2</v>
      </c>
      <c r="J154" s="32">
        <v>1.7700000000000001E-3</v>
      </c>
      <c r="K154" s="32">
        <v>2023</v>
      </c>
    </row>
    <row r="155" spans="1:11">
      <c r="A155" s="30" t="s">
        <v>24</v>
      </c>
      <c r="B155" s="31" t="s">
        <v>23</v>
      </c>
      <c r="C155" s="32" t="s">
        <v>53</v>
      </c>
      <c r="D155" s="32" t="s">
        <v>53</v>
      </c>
      <c r="E155" s="33">
        <v>2.1719999999999999E-3</v>
      </c>
      <c r="F155" s="32">
        <f>0.001331/150*108</f>
        <v>9.5832000000000003E-4</v>
      </c>
      <c r="G155" s="32">
        <v>2.1719999999999999E-3</v>
      </c>
      <c r="H155" s="32">
        <f>0.001331</f>
        <v>1.3309999999999999E-3</v>
      </c>
      <c r="I155" s="32">
        <v>2.1719999999999999E-3</v>
      </c>
      <c r="J155" s="32">
        <v>1.3309999999999999E-3</v>
      </c>
      <c r="K155" s="32">
        <v>2023</v>
      </c>
    </row>
    <row r="156" spans="1:11">
      <c r="A156" s="46" t="s">
        <v>16</v>
      </c>
      <c r="B156" s="47" t="s">
        <v>15</v>
      </c>
      <c r="C156" s="35" t="s">
        <v>53</v>
      </c>
      <c r="D156" s="35" t="s">
        <v>53</v>
      </c>
      <c r="E156" s="48">
        <v>0.40278000000000003</v>
      </c>
      <c r="F156" s="49">
        <f>0.02812/150*108</f>
        <v>2.0246399999999998E-2</v>
      </c>
      <c r="G156" s="49">
        <v>0.40278000000000003</v>
      </c>
      <c r="H156" s="49">
        <f>0.02812</f>
        <v>2.8119999999999999E-2</v>
      </c>
      <c r="I156" s="49">
        <v>0.40278000000000003</v>
      </c>
      <c r="J156" s="49">
        <v>2.8119999999999999E-2</v>
      </c>
      <c r="K156" s="32">
        <v>2023</v>
      </c>
    </row>
    <row r="157" spans="1:11">
      <c r="A157" s="4" t="s">
        <v>74</v>
      </c>
      <c r="B157" s="26" t="s">
        <v>53</v>
      </c>
      <c r="C157" s="35" t="s">
        <v>53</v>
      </c>
      <c r="D157" s="35" t="s">
        <v>53</v>
      </c>
      <c r="E157" s="34">
        <f>SUM(E150:E156)</f>
        <v>2.2276210000000001</v>
      </c>
      <c r="F157" s="34">
        <f>SUM(F150:F156)</f>
        <v>5.3372354399999988</v>
      </c>
      <c r="G157" s="34">
        <f>SUM(G150:G156)</f>
        <v>2.2276210000000001</v>
      </c>
      <c r="H157" s="34">
        <f>SUM(H150:H156)</f>
        <v>7.4128269999999992</v>
      </c>
      <c r="I157" s="34">
        <f t="shared" ref="I157" si="44">SUM(I150:I156)</f>
        <v>2.2276210000000001</v>
      </c>
      <c r="J157" s="34">
        <f>SUM(J150:J156)</f>
        <v>7.4128269999999992</v>
      </c>
      <c r="K157" s="35" t="s">
        <v>53</v>
      </c>
    </row>
    <row r="158" spans="1:11">
      <c r="A158" s="27" t="s">
        <v>75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9"/>
    </row>
    <row r="159" spans="1:11">
      <c r="A159" s="30" t="s">
        <v>33</v>
      </c>
      <c r="B159" s="31" t="s">
        <v>32</v>
      </c>
      <c r="C159" s="32" t="s">
        <v>53</v>
      </c>
      <c r="D159" s="32" t="s">
        <v>53</v>
      </c>
      <c r="E159" s="33">
        <v>2.7699999999999999E-3</v>
      </c>
      <c r="F159" s="32">
        <f>0.03255/150*108</f>
        <v>2.3436000000000002E-2</v>
      </c>
      <c r="G159" s="32">
        <v>2.7699999999999999E-3</v>
      </c>
      <c r="H159" s="32">
        <f>0.03255</f>
        <v>3.2550000000000003E-2</v>
      </c>
      <c r="I159" s="32">
        <v>2.7699999999999999E-3</v>
      </c>
      <c r="J159" s="32">
        <v>3.2550000000000003E-2</v>
      </c>
      <c r="K159" s="32">
        <v>2023</v>
      </c>
    </row>
    <row r="160" spans="1:11">
      <c r="A160" s="30" t="s">
        <v>35</v>
      </c>
      <c r="B160" s="31" t="s">
        <v>34</v>
      </c>
      <c r="C160" s="32" t="s">
        <v>53</v>
      </c>
      <c r="D160" s="32" t="s">
        <v>53</v>
      </c>
      <c r="E160" s="33">
        <v>2.7699999999999999E-3</v>
      </c>
      <c r="F160" s="32">
        <f>0.01409/150*108</f>
        <v>1.0144799999999999E-2</v>
      </c>
      <c r="G160" s="32">
        <v>2.7699999999999999E-3</v>
      </c>
      <c r="H160" s="32">
        <f>0.01409</f>
        <v>1.409E-2</v>
      </c>
      <c r="I160" s="32">
        <v>2.7699999999999999E-3</v>
      </c>
      <c r="J160" s="32">
        <v>1.409E-2</v>
      </c>
      <c r="K160" s="32">
        <v>2023</v>
      </c>
    </row>
    <row r="161" spans="1:11">
      <c r="A161" s="4" t="s">
        <v>74</v>
      </c>
      <c r="B161" s="26" t="s">
        <v>53</v>
      </c>
      <c r="C161" s="26" t="s">
        <v>53</v>
      </c>
      <c r="D161" s="26" t="s">
        <v>53</v>
      </c>
      <c r="E161" s="50">
        <f>SUM(E159:E160)</f>
        <v>5.5399999999999998E-3</v>
      </c>
      <c r="F161" s="50">
        <f t="shared" ref="F161:J161" si="45">SUM(F159:F160)</f>
        <v>3.3580800000000001E-2</v>
      </c>
      <c r="G161" s="50">
        <f t="shared" si="45"/>
        <v>5.5399999999999998E-3</v>
      </c>
      <c r="H161" s="50">
        <f t="shared" si="45"/>
        <v>4.6640000000000001E-2</v>
      </c>
      <c r="I161" s="50">
        <f t="shared" si="45"/>
        <v>5.5399999999999998E-3</v>
      </c>
      <c r="J161" s="50">
        <f t="shared" si="45"/>
        <v>4.6640000000000001E-2</v>
      </c>
      <c r="K161" s="26" t="s">
        <v>53</v>
      </c>
    </row>
    <row r="162" spans="1:11">
      <c r="A162" s="4" t="s">
        <v>76</v>
      </c>
      <c r="B162" s="26" t="s">
        <v>53</v>
      </c>
      <c r="C162" s="32" t="s">
        <v>53</v>
      </c>
      <c r="D162" s="32" t="s">
        <v>53</v>
      </c>
      <c r="E162" s="34">
        <f>E157+E161</f>
        <v>2.233161</v>
      </c>
      <c r="F162" s="34">
        <f t="shared" ref="F162:J162" si="46">F157+F161</f>
        <v>5.370816239999999</v>
      </c>
      <c r="G162" s="34">
        <f t="shared" si="46"/>
        <v>2.233161</v>
      </c>
      <c r="H162" s="34">
        <f t="shared" si="46"/>
        <v>7.4594669999999992</v>
      </c>
      <c r="I162" s="34">
        <f t="shared" si="46"/>
        <v>2.233161</v>
      </c>
      <c r="J162" s="34">
        <f t="shared" si="46"/>
        <v>7.4594669999999992</v>
      </c>
      <c r="K162" s="35" t="s">
        <v>53</v>
      </c>
    </row>
    <row r="163" spans="1:11">
      <c r="A163" s="27" t="s">
        <v>70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9"/>
    </row>
    <row r="164" spans="1:11">
      <c r="A164" s="27" t="s">
        <v>50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9"/>
    </row>
    <row r="165" spans="1:11">
      <c r="A165" s="30" t="s">
        <v>73</v>
      </c>
      <c r="B165" s="26" t="s">
        <v>53</v>
      </c>
      <c r="C165" s="26" t="s">
        <v>53</v>
      </c>
      <c r="D165" s="26" t="s">
        <v>53</v>
      </c>
      <c r="E165" s="26" t="s">
        <v>53</v>
      </c>
      <c r="F165" s="26" t="s">
        <v>53</v>
      </c>
      <c r="G165" s="26" t="s">
        <v>53</v>
      </c>
      <c r="H165" s="26" t="s">
        <v>53</v>
      </c>
      <c r="I165" s="26" t="s">
        <v>53</v>
      </c>
      <c r="J165" s="26" t="s">
        <v>53</v>
      </c>
      <c r="K165" s="26" t="s">
        <v>53</v>
      </c>
    </row>
    <row r="166" spans="1:11">
      <c r="A166" s="4" t="s">
        <v>74</v>
      </c>
      <c r="B166" s="26" t="s">
        <v>53</v>
      </c>
      <c r="C166" s="26" t="s">
        <v>53</v>
      </c>
      <c r="D166" s="26" t="s">
        <v>53</v>
      </c>
      <c r="E166" s="26" t="s">
        <v>53</v>
      </c>
      <c r="F166" s="26" t="s">
        <v>53</v>
      </c>
      <c r="G166" s="26" t="s">
        <v>53</v>
      </c>
      <c r="H166" s="26" t="s">
        <v>53</v>
      </c>
      <c r="I166" s="26" t="s">
        <v>53</v>
      </c>
      <c r="J166" s="26" t="s">
        <v>53</v>
      </c>
      <c r="K166" s="26" t="s">
        <v>53</v>
      </c>
    </row>
    <row r="167" spans="1:11">
      <c r="A167" s="27" t="s">
        <v>75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9"/>
    </row>
    <row r="168" spans="1:11">
      <c r="A168" s="30" t="s">
        <v>31</v>
      </c>
      <c r="B168" s="31" t="s">
        <v>30</v>
      </c>
      <c r="C168" s="32" t="s">
        <v>53</v>
      </c>
      <c r="D168" s="32" t="s">
        <v>53</v>
      </c>
      <c r="E168" s="33">
        <v>2.5999999999999998E-4</v>
      </c>
      <c r="F168" s="32">
        <f>0.00017/150*108</f>
        <v>1.2240000000000002E-4</v>
      </c>
      <c r="G168" s="32">
        <v>2.5999999999999998E-4</v>
      </c>
      <c r="H168" s="32">
        <f>0.00017</f>
        <v>1.7000000000000001E-4</v>
      </c>
      <c r="I168" s="32">
        <v>2.5999999999999998E-4</v>
      </c>
      <c r="J168" s="32">
        <v>1.7000000000000001E-4</v>
      </c>
      <c r="K168" s="32">
        <v>2023</v>
      </c>
    </row>
    <row r="169" spans="1:11">
      <c r="A169" s="30" t="s">
        <v>48</v>
      </c>
      <c r="B169" s="31" t="s">
        <v>47</v>
      </c>
      <c r="C169" s="32" t="s">
        <v>53</v>
      </c>
      <c r="D169" s="32" t="s">
        <v>53</v>
      </c>
      <c r="E169" s="33">
        <v>2.0469999999999999E-2</v>
      </c>
      <c r="F169" s="32">
        <f>0.0015/150*108</f>
        <v>1.08E-3</v>
      </c>
      <c r="G169" s="32">
        <v>2.0469999999999999E-2</v>
      </c>
      <c r="H169" s="32">
        <f>0.0015</f>
        <v>1.5E-3</v>
      </c>
      <c r="I169" s="32">
        <v>2.0469999999999999E-2</v>
      </c>
      <c r="J169" s="32">
        <v>1.5E-3</v>
      </c>
      <c r="K169" s="32">
        <v>2023</v>
      </c>
    </row>
    <row r="170" spans="1:11">
      <c r="A170" s="4" t="s">
        <v>74</v>
      </c>
      <c r="B170" s="26" t="s">
        <v>53</v>
      </c>
      <c r="C170" s="26" t="s">
        <v>53</v>
      </c>
      <c r="D170" s="26" t="s">
        <v>53</v>
      </c>
      <c r="E170" s="50">
        <f>SUM(E168:E169)</f>
        <v>2.0729999999999998E-2</v>
      </c>
      <c r="F170" s="50">
        <f t="shared" ref="F170:J170" si="47">SUM(F168:F169)</f>
        <v>1.2024E-3</v>
      </c>
      <c r="G170" s="50">
        <f t="shared" si="47"/>
        <v>2.0729999999999998E-2</v>
      </c>
      <c r="H170" s="50">
        <f t="shared" si="47"/>
        <v>1.67E-3</v>
      </c>
      <c r="I170" s="50">
        <f t="shared" si="47"/>
        <v>2.0729999999999998E-2</v>
      </c>
      <c r="J170" s="50">
        <f t="shared" si="47"/>
        <v>1.67E-3</v>
      </c>
      <c r="K170" s="26" t="s">
        <v>53</v>
      </c>
    </row>
    <row r="171" spans="1:11">
      <c r="A171" s="4" t="s">
        <v>76</v>
      </c>
      <c r="B171" s="26" t="s">
        <v>53</v>
      </c>
      <c r="C171" s="32" t="s">
        <v>53</v>
      </c>
      <c r="D171" s="32" t="s">
        <v>53</v>
      </c>
      <c r="E171" s="34">
        <f>E170</f>
        <v>2.0729999999999998E-2</v>
      </c>
      <c r="F171" s="34">
        <f>F170</f>
        <v>1.2024E-3</v>
      </c>
      <c r="G171" s="34">
        <f>G170</f>
        <v>2.0729999999999998E-2</v>
      </c>
      <c r="H171" s="34">
        <f>H170</f>
        <v>1.67E-3</v>
      </c>
      <c r="I171" s="34">
        <f t="shared" ref="I171:J171" si="48">I170</f>
        <v>2.0729999999999998E-2</v>
      </c>
      <c r="J171" s="34">
        <f t="shared" si="48"/>
        <v>1.67E-3</v>
      </c>
      <c r="K171" s="35" t="s">
        <v>53</v>
      </c>
    </row>
    <row r="172" spans="1:11">
      <c r="A172" s="51" t="s">
        <v>54</v>
      </c>
      <c r="B172" s="51"/>
      <c r="C172" s="32" t="s">
        <v>53</v>
      </c>
      <c r="D172" s="32" t="s">
        <v>53</v>
      </c>
      <c r="E172" s="52">
        <v>16.498379700000001</v>
      </c>
      <c r="F172" s="53">
        <f>59.316436329/150*108</f>
        <v>42.707834156879997</v>
      </c>
      <c r="G172" s="54">
        <v>16.498379700000001</v>
      </c>
      <c r="H172" s="53">
        <f>59.316436329</f>
        <v>59.316436328999998</v>
      </c>
      <c r="I172" s="54">
        <v>16.498379700000001</v>
      </c>
      <c r="J172" s="53">
        <v>59.316436328999998</v>
      </c>
      <c r="K172" s="32" t="s">
        <v>53</v>
      </c>
    </row>
    <row r="173" spans="1:11">
      <c r="A173" s="4" t="s">
        <v>72</v>
      </c>
      <c r="B173" s="55"/>
      <c r="C173" s="35"/>
      <c r="D173" s="35"/>
      <c r="E173" s="56"/>
      <c r="F173" s="35"/>
      <c r="G173" s="35"/>
      <c r="H173" s="35"/>
      <c r="I173" s="35"/>
      <c r="J173" s="35"/>
      <c r="K173" s="35"/>
    </row>
    <row r="174" spans="1:11">
      <c r="A174" s="57" t="s">
        <v>29</v>
      </c>
      <c r="B174" s="57"/>
      <c r="C174" s="32" t="s">
        <v>53</v>
      </c>
      <c r="D174" s="32" t="s">
        <v>53</v>
      </c>
      <c r="E174" s="52">
        <v>16.384809700000002</v>
      </c>
      <c r="F174" s="53">
        <f>58.306066329/150*108</f>
        <v>41.98036775688</v>
      </c>
      <c r="G174" s="54">
        <v>16.384809700000002</v>
      </c>
      <c r="H174" s="53">
        <f>58.306066329</f>
        <v>58.306066328999997</v>
      </c>
      <c r="I174" s="54">
        <v>16.384809700000002</v>
      </c>
      <c r="J174" s="53">
        <v>58.306066328999997</v>
      </c>
      <c r="K174" s="32" t="s">
        <v>53</v>
      </c>
    </row>
    <row r="175" spans="1:11">
      <c r="A175" s="58" t="s">
        <v>55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>
      <c r="A176" s="61" t="s">
        <v>53</v>
      </c>
      <c r="B176" s="62" t="s">
        <v>53</v>
      </c>
      <c r="C176" s="62" t="s">
        <v>53</v>
      </c>
      <c r="D176" s="62" t="s">
        <v>53</v>
      </c>
      <c r="E176" s="62" t="s">
        <v>53</v>
      </c>
      <c r="F176" s="62" t="s">
        <v>53</v>
      </c>
      <c r="G176" s="62" t="s">
        <v>53</v>
      </c>
      <c r="H176" s="62" t="s">
        <v>53</v>
      </c>
      <c r="I176" s="62" t="s">
        <v>53</v>
      </c>
      <c r="J176" s="62" t="s">
        <v>53</v>
      </c>
      <c r="K176" s="62" t="s">
        <v>53</v>
      </c>
    </row>
    <row r="177" spans="1:11">
      <c r="A177" s="57" t="s">
        <v>49</v>
      </c>
      <c r="B177" s="57"/>
      <c r="C177" s="32" t="s">
        <v>53</v>
      </c>
      <c r="D177" s="32" t="s">
        <v>53</v>
      </c>
      <c r="E177" s="52">
        <v>0.11357</v>
      </c>
      <c r="F177" s="54">
        <f>1.01037/150*108</f>
        <v>0.72746639999999996</v>
      </c>
      <c r="G177" s="54">
        <v>0.11357</v>
      </c>
      <c r="H177" s="54">
        <f>1.01037</f>
        <v>1.01037</v>
      </c>
      <c r="I177" s="54">
        <v>0.11357</v>
      </c>
      <c r="J177" s="54">
        <v>1.01037</v>
      </c>
      <c r="K177" s="32" t="s">
        <v>53</v>
      </c>
    </row>
    <row r="178" spans="1:1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2" spans="1:11">
      <c r="E182" t="s">
        <v>77</v>
      </c>
    </row>
  </sheetData>
  <mergeCells count="65">
    <mergeCell ref="A81:K81"/>
    <mergeCell ref="A95:K95"/>
    <mergeCell ref="A87:K87"/>
    <mergeCell ref="A164:K164"/>
    <mergeCell ref="A167:K167"/>
    <mergeCell ref="A144:K144"/>
    <mergeCell ref="A149:K149"/>
    <mergeCell ref="A158:K158"/>
    <mergeCell ref="A177:B177"/>
    <mergeCell ref="A172:B172"/>
    <mergeCell ref="A91:K91"/>
    <mergeCell ref="A99:K99"/>
    <mergeCell ref="A107:K107"/>
    <mergeCell ref="A163:K163"/>
    <mergeCell ref="A100:K100"/>
    <mergeCell ref="A103:K103"/>
    <mergeCell ref="A108:K108"/>
    <mergeCell ref="A111:K111"/>
    <mergeCell ref="A120:K120"/>
    <mergeCell ref="A125:K125"/>
    <mergeCell ref="A130:K130"/>
    <mergeCell ref="A135:K135"/>
    <mergeCell ref="A140:K140"/>
    <mergeCell ref="A148:K148"/>
    <mergeCell ref="A174:B174"/>
    <mergeCell ref="A175:K175"/>
    <mergeCell ref="A92:K92"/>
    <mergeCell ref="A8:K8"/>
    <mergeCell ref="A16:K16"/>
    <mergeCell ref="A31:K31"/>
    <mergeCell ref="A75:K75"/>
    <mergeCell ref="A20:K20"/>
    <mergeCell ref="A25:K25"/>
    <mergeCell ref="A36:K36"/>
    <mergeCell ref="A42:K42"/>
    <mergeCell ref="A47:K47"/>
    <mergeCell ref="A53:K53"/>
    <mergeCell ref="A58:K58"/>
    <mergeCell ref="A64:K64"/>
    <mergeCell ref="A69:K69"/>
    <mergeCell ref="A9:K9"/>
    <mergeCell ref="A12:K12"/>
    <mergeCell ref="A68:K68"/>
    <mergeCell ref="A80:K80"/>
    <mergeCell ref="A119:K119"/>
    <mergeCell ref="A129:K129"/>
    <mergeCell ref="A139:K139"/>
    <mergeCell ref="A24:K24"/>
    <mergeCell ref="A35:K35"/>
    <mergeCell ref="A46:K46"/>
    <mergeCell ref="A57:K57"/>
    <mergeCell ref="A17:K17"/>
    <mergeCell ref="C4:J4"/>
    <mergeCell ref="J1:K1"/>
    <mergeCell ref="J2:K2"/>
    <mergeCell ref="K4:K6"/>
    <mergeCell ref="A2:I2"/>
    <mergeCell ref="A1:D1"/>
    <mergeCell ref="B4:B6"/>
    <mergeCell ref="I5:J5"/>
    <mergeCell ref="A4:A5"/>
    <mergeCell ref="C5:D5"/>
    <mergeCell ref="E5:F5"/>
    <mergeCell ref="G5:H5"/>
    <mergeCell ref="A3:K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нормативы ZJ-70CK-103-H</vt:lpstr>
      <vt:lpstr>'Новые нормативы ZJ-70CK-103-H'!Заголовки_для_печати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2014-01-22T09:02:24Z</cp:lastPrinted>
  <dcterms:created xsi:type="dcterms:W3CDTF">2005-12-23T07:00:18Z</dcterms:created>
  <dcterms:modified xsi:type="dcterms:W3CDTF">2023-01-31T09:57:08Z</dcterms:modified>
</cp:coreProperties>
</file>